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fs\Javna naročila evidenca\Naročila 2021\javna naročila 2026\9_Potrošni material za sterilizacijo\RD potrošni material sterilizacija 2026 popravek\"/>
    </mc:Choice>
  </mc:AlternateContent>
  <xr:revisionPtr revIDLastSave="0" documentId="13_ncr:1_{2A57D0C2-5901-4FB4-A687-088E86801836}" xr6:coauthVersionLast="47" xr6:coauthVersionMax="47" xr10:uidLastSave="{00000000-0000-0000-0000-000000000000}"/>
  <bookViews>
    <workbookView xWindow="25080" yWindow="-120" windowWidth="29040" windowHeight="17520" xr2:uid="{890238D9-C99D-4DBE-9984-E43B939D8813}"/>
  </bookViews>
  <sheets>
    <sheet name="OBR-10" sheetId="1" r:id="rId1"/>
  </sheets>
  <definedNames>
    <definedName name="_xlnm.Print_Titles" localSheetId="0">'OBR-10'!$2:$2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2" i="1" l="1"/>
  <c r="G121" i="1"/>
  <c r="G120" i="1"/>
  <c r="G117" i="1"/>
  <c r="G116" i="1"/>
  <c r="G115" i="1"/>
  <c r="G113" i="1"/>
  <c r="G111" i="1"/>
  <c r="G109" i="1"/>
  <c r="G107" i="1"/>
  <c r="G105" i="1"/>
  <c r="G103" i="1"/>
  <c r="G102" i="1"/>
  <c r="G101" i="1"/>
  <c r="G99" i="1"/>
  <c r="G98" i="1"/>
  <c r="G96" i="1"/>
  <c r="G95" i="1"/>
  <c r="G93" i="1"/>
  <c r="G91" i="1"/>
  <c r="G89" i="1"/>
  <c r="G88" i="1"/>
  <c r="G86" i="1"/>
  <c r="G84" i="1"/>
  <c r="G82" i="1"/>
  <c r="G80" i="1"/>
  <c r="G79" i="1"/>
  <c r="G78" i="1"/>
  <c r="G76" i="1"/>
  <c r="G75" i="1"/>
  <c r="G74" i="1"/>
  <c r="G73" i="1"/>
  <c r="G72" i="1"/>
  <c r="G71" i="1"/>
  <c r="G70" i="1"/>
  <c r="G67" i="1"/>
  <c r="G66" i="1"/>
  <c r="G65" i="1"/>
  <c r="G64" i="1"/>
  <c r="G63" i="1"/>
  <c r="G62" i="1"/>
  <c r="G61" i="1"/>
  <c r="G60" i="1"/>
  <c r="G59" i="1"/>
  <c r="G56" i="1"/>
  <c r="G55" i="1"/>
  <c r="G54" i="1"/>
  <c r="G53" i="1"/>
  <c r="G52" i="1"/>
  <c r="G51" i="1"/>
  <c r="G50" i="1"/>
  <c r="G49" i="1"/>
  <c r="G48" i="1"/>
  <c r="G47" i="1"/>
  <c r="G46" i="1"/>
  <c r="G43" i="1"/>
  <c r="G42" i="1"/>
  <c r="G41" i="1"/>
  <c r="G40" i="1"/>
  <c r="G37" i="1"/>
  <c r="G36" i="1"/>
  <c r="G35" i="1"/>
  <c r="G34" i="1"/>
  <c r="G31" i="1"/>
  <c r="G30" i="1"/>
  <c r="G27" i="1"/>
  <c r="G26" i="1"/>
  <c r="G25" i="1"/>
  <c r="G24" i="1"/>
  <c r="G23" i="1"/>
  <c r="G22" i="1"/>
  <c r="G19" i="1"/>
  <c r="G18" i="1"/>
  <c r="G17" i="1"/>
  <c r="G16" i="1"/>
  <c r="G12" i="1"/>
  <c r="G11" i="1"/>
  <c r="G10" i="1"/>
  <c r="G9" i="1"/>
  <c r="G8" i="1"/>
  <c r="G7" i="1"/>
  <c r="G6" i="1"/>
  <c r="G5" i="1"/>
  <c r="G4" i="1"/>
  <c r="Q122" i="1"/>
  <c r="P122" i="1"/>
  <c r="Q121" i="1"/>
  <c r="P121" i="1"/>
  <c r="Q120" i="1"/>
  <c r="P120" i="1"/>
  <c r="P117" i="1"/>
  <c r="Q117" i="1"/>
  <c r="P116" i="1"/>
  <c r="Q116" i="1"/>
  <c r="Q115" i="1"/>
  <c r="P115" i="1"/>
  <c r="Q113" i="1"/>
  <c r="Q114" i="1" s="1"/>
  <c r="P113" i="1"/>
  <c r="P114" i="1" s="1"/>
  <c r="Q111" i="1"/>
  <c r="Q112" i="1" s="1"/>
  <c r="P111" i="1"/>
  <c r="P112" i="1" s="1"/>
  <c r="P109" i="1"/>
  <c r="P110" i="1" s="1"/>
  <c r="Q109" i="1"/>
  <c r="Q110" i="1" s="1"/>
  <c r="Q107" i="1"/>
  <c r="Q108" i="1" s="1"/>
  <c r="P107" i="1"/>
  <c r="P108" i="1" s="1"/>
  <c r="Q105" i="1"/>
  <c r="Q106" i="1" s="1"/>
  <c r="P105" i="1"/>
  <c r="P106" i="1" s="1"/>
  <c r="Q103" i="1"/>
  <c r="P103" i="1"/>
  <c r="Q102" i="1"/>
  <c r="P102" i="1"/>
  <c r="Q101" i="1"/>
  <c r="P101" i="1"/>
  <c r="Q99" i="1"/>
  <c r="P99" i="1"/>
  <c r="Q98" i="1"/>
  <c r="Q100" i="1" s="1"/>
  <c r="P98" i="1"/>
  <c r="P100" i="1" s="1"/>
  <c r="Q96" i="1"/>
  <c r="P96" i="1"/>
  <c r="Q95" i="1"/>
  <c r="Q97" i="1" s="1"/>
  <c r="P95" i="1"/>
  <c r="Q93" i="1"/>
  <c r="Q94" i="1" s="1"/>
  <c r="P93" i="1"/>
  <c r="P94" i="1" s="1"/>
  <c r="P91" i="1"/>
  <c r="P92" i="1" s="1"/>
  <c r="Q91" i="1"/>
  <c r="Q92" i="1" s="1"/>
  <c r="Q89" i="1"/>
  <c r="P89" i="1"/>
  <c r="Q88" i="1"/>
  <c r="P88" i="1"/>
  <c r="P86" i="1"/>
  <c r="P87" i="1" s="1"/>
  <c r="Q86" i="1"/>
  <c r="Q87" i="1" s="1"/>
  <c r="Q84" i="1"/>
  <c r="Q85" i="1" s="1"/>
  <c r="P84" i="1"/>
  <c r="P85" i="1" s="1"/>
  <c r="P82" i="1"/>
  <c r="P83" i="1" s="1"/>
  <c r="P80" i="1"/>
  <c r="Q80" i="1"/>
  <c r="P79" i="1"/>
  <c r="Q79" i="1"/>
  <c r="P78" i="1"/>
  <c r="Q78" i="1"/>
  <c r="Q76" i="1"/>
  <c r="P76" i="1"/>
  <c r="Q75" i="1"/>
  <c r="P75" i="1"/>
  <c r="Q74" i="1"/>
  <c r="P74" i="1"/>
  <c r="Q73" i="1"/>
  <c r="P73" i="1"/>
  <c r="Q72" i="1"/>
  <c r="P72" i="1"/>
  <c r="Q71" i="1"/>
  <c r="P71" i="1"/>
  <c r="Q70" i="1"/>
  <c r="P70" i="1"/>
  <c r="Q67" i="1"/>
  <c r="P67" i="1"/>
  <c r="P66" i="1"/>
  <c r="Q66" i="1"/>
  <c r="Q65" i="1"/>
  <c r="P65" i="1"/>
  <c r="P64" i="1"/>
  <c r="Q64" i="1"/>
  <c r="P63" i="1"/>
  <c r="Q63" i="1"/>
  <c r="P62" i="1"/>
  <c r="Q62" i="1"/>
  <c r="P61" i="1"/>
  <c r="Q61" i="1"/>
  <c r="P60" i="1"/>
  <c r="Q60" i="1"/>
  <c r="Q59" i="1"/>
  <c r="P59" i="1"/>
  <c r="Q56" i="1"/>
  <c r="P56" i="1"/>
  <c r="Q55" i="1"/>
  <c r="P55" i="1"/>
  <c r="Q54" i="1"/>
  <c r="P54" i="1"/>
  <c r="Q53" i="1"/>
  <c r="P53" i="1"/>
  <c r="Q52" i="1"/>
  <c r="P52" i="1"/>
  <c r="Q51" i="1"/>
  <c r="P51" i="1"/>
  <c r="Q50" i="1"/>
  <c r="P50" i="1"/>
  <c r="Q49" i="1"/>
  <c r="P49" i="1"/>
  <c r="Q48" i="1"/>
  <c r="P48" i="1"/>
  <c r="Q47" i="1"/>
  <c r="P47" i="1"/>
  <c r="Q46" i="1"/>
  <c r="P46" i="1"/>
  <c r="Q43" i="1"/>
  <c r="P43" i="1"/>
  <c r="Q42" i="1"/>
  <c r="P42" i="1"/>
  <c r="Q41" i="1"/>
  <c r="P41" i="1"/>
  <c r="Q40" i="1"/>
  <c r="P40" i="1"/>
  <c r="Q37" i="1"/>
  <c r="P37" i="1"/>
  <c r="P36" i="1"/>
  <c r="Q36" i="1"/>
  <c r="Q35" i="1"/>
  <c r="P35" i="1"/>
  <c r="P34" i="1"/>
  <c r="Q34" i="1"/>
  <c r="Q31" i="1"/>
  <c r="P31" i="1"/>
  <c r="Q30" i="1"/>
  <c r="P30" i="1"/>
  <c r="P32" i="1" s="1"/>
  <c r="P27" i="1"/>
  <c r="Q27" i="1"/>
  <c r="P26" i="1"/>
  <c r="Q26" i="1"/>
  <c r="P25" i="1"/>
  <c r="Q25" i="1"/>
  <c r="P24" i="1"/>
  <c r="Q24" i="1"/>
  <c r="P23" i="1"/>
  <c r="Q23" i="1"/>
  <c r="P22" i="1"/>
  <c r="Q22" i="1"/>
  <c r="P19" i="1"/>
  <c r="Q19" i="1"/>
  <c r="P18" i="1"/>
  <c r="Q18" i="1"/>
  <c r="P17" i="1"/>
  <c r="Q17" i="1"/>
  <c r="P16" i="1"/>
  <c r="Q16" i="1"/>
  <c r="Q12" i="1"/>
  <c r="P12" i="1"/>
  <c r="Q11" i="1"/>
  <c r="P11" i="1"/>
  <c r="Q10" i="1"/>
  <c r="P10" i="1"/>
  <c r="Q9" i="1"/>
  <c r="P9" i="1"/>
  <c r="Q8" i="1"/>
  <c r="P8" i="1"/>
  <c r="Q7" i="1"/>
  <c r="P7" i="1"/>
  <c r="Q6" i="1"/>
  <c r="P6" i="1"/>
  <c r="Q5" i="1"/>
  <c r="P5" i="1"/>
  <c r="Q4" i="1"/>
  <c r="P4" i="1"/>
  <c r="Q32" i="1" l="1"/>
  <c r="Q81" i="1"/>
  <c r="P38" i="1"/>
  <c r="P97" i="1"/>
  <c r="P118" i="1"/>
  <c r="P81" i="1"/>
  <c r="P28" i="1"/>
  <c r="P44" i="1"/>
  <c r="P123" i="1"/>
  <c r="P20" i="1"/>
  <c r="Q90" i="1"/>
  <c r="Q13" i="1"/>
  <c r="Q44" i="1"/>
  <c r="Q123" i="1"/>
  <c r="Q68" i="1"/>
  <c r="Q118" i="1"/>
  <c r="P57" i="1"/>
  <c r="Q38" i="1"/>
  <c r="P68" i="1"/>
  <c r="P77" i="1"/>
  <c r="Q77" i="1"/>
  <c r="P104" i="1"/>
  <c r="Q57" i="1"/>
  <c r="Q104" i="1"/>
  <c r="P13" i="1"/>
  <c r="P90" i="1"/>
  <c r="Q20" i="1"/>
  <c r="Q28" i="1"/>
  <c r="Q82" i="1"/>
  <c r="Q83" i="1" s="1"/>
</calcChain>
</file>

<file path=xl/sharedStrings.xml><?xml version="1.0" encoding="utf-8"?>
<sst xmlns="http://schemas.openxmlformats.org/spreadsheetml/2006/main" count="475" uniqueCount="252">
  <si>
    <t>SKLOP</t>
  </si>
  <si>
    <t>Nivo2</t>
  </si>
  <si>
    <t>Nivo3</t>
  </si>
  <si>
    <t>Nivo4</t>
  </si>
  <si>
    <t>ŠIFRA</t>
  </si>
  <si>
    <t xml:space="preserve">OPIS </t>
  </si>
  <si>
    <t>07.08 - MATERIAL ZA STERILIZACIJO</t>
  </si>
  <si>
    <t>07.08.01.01.001</t>
  </si>
  <si>
    <t>07.08.01.01.002</t>
  </si>
  <si>
    <t>07.08.01.01.003</t>
  </si>
  <si>
    <t>07.08.01.01.004</t>
  </si>
  <si>
    <t>07.08.01.01.005</t>
  </si>
  <si>
    <t>07.08.01.01.006</t>
  </si>
  <si>
    <t>07.08.01.01.007</t>
  </si>
  <si>
    <t>07.08.01.01.008</t>
  </si>
  <si>
    <t>07.08.01.01.009</t>
  </si>
  <si>
    <t xml:space="preserve">Skupaj sklop </t>
  </si>
  <si>
    <t>07.08.02 - PAPIR ZA PARNO STERILIZACIJO</t>
  </si>
  <si>
    <t>07.08.02.01 - PAPIR ZA PARNO STERILIZACIJO- KREP</t>
  </si>
  <si>
    <r>
      <rPr>
        <b/>
        <sz val="8"/>
        <rFont val="Calibri"/>
        <family val="2"/>
        <charset val="238"/>
      </rPr>
      <t xml:space="preserve">Papir za sterilizacijo: </t>
    </r>
    <r>
      <rPr>
        <sz val="8"/>
        <rFont val="Calibri"/>
        <family val="2"/>
        <charset val="238"/>
      </rPr>
      <t xml:space="preserve">Splošne zahteve:  Ustrezati mora standardu  SIST EN ISO 11607-1:2019 ,  EN 868-2 :2017  in izjava o skladnosti z MDR 2017/745 od proizvajalca . Transportna embalaža mora vsebovati informacije o vsebini: ime izdelka, EN standard, CE oznako, identifikacijsko kodo, serijsko številko izdelave(lot), količino, datum proizvodnje in izteka uporabnosti in priporočeni pogoji shranjevanja. </t>
    </r>
  </si>
  <si>
    <r>
      <rPr>
        <b/>
        <sz val="8"/>
        <rFont val="Calibri"/>
        <family val="2"/>
        <charset val="238"/>
      </rPr>
      <t>STERILIZACIJSKI KREP PAPIR:</t>
    </r>
    <r>
      <rPr>
        <sz val="8"/>
        <rFont val="Calibri"/>
        <family val="2"/>
        <charset val="238"/>
      </rPr>
      <t xml:space="preserve"> Mehkejši krep papir, iz 100% celuloznih vlaken, antibakterijski, prenesti mora običajne tenzijske sile in teže manjših, lažjih paketov  do srednje velikih paketov , antistatičen, ne sme producirati puhastih delcev, biti mora netoksičen, antialergijski, gramatura 60-70 g/m²,  ne sme se svetiti in bleščati. Prenesti mora vse faze sterilizacijskega ciklusa s paro. </t>
    </r>
  </si>
  <si>
    <t>07.08.02.01.001</t>
  </si>
  <si>
    <t>Papir za parno  sterilizacijo, krep 25  cmx25 cm.</t>
  </si>
  <si>
    <t>07.08.02.01.002</t>
  </si>
  <si>
    <t>Papir za parno  sterilizacijo, krep 30  cmx30 cm.</t>
  </si>
  <si>
    <t>07.08.02.01.003</t>
  </si>
  <si>
    <t>Papir za parno  sterilizacijo, krep 35  cmx35 cm.</t>
  </si>
  <si>
    <t>07.08.02.01.004</t>
  </si>
  <si>
    <t>Papir za parno  sterilizacijo, krep 40  cmx40 cm.</t>
  </si>
  <si>
    <t>07.08.02.02 - PAPIR ZA PARNO STERILIZACIJO- FLIS</t>
  </si>
  <si>
    <r>
      <rPr>
        <b/>
        <sz val="8"/>
        <rFont val="Calibri"/>
        <family val="2"/>
        <charset val="238"/>
      </rPr>
      <t xml:space="preserve">STERILIZACIJSKI PAPIR FLIS </t>
    </r>
    <r>
      <rPr>
        <sz val="8"/>
        <rFont val="Calibri"/>
        <family val="2"/>
        <charset val="238"/>
      </rPr>
      <t xml:space="preserve"> Celulozna vlakna ojačana s sintetičnimi vezivi, mehak, močan, vzdržati mora visoke tenzijske obremenitve, antistatičen, nizka sposobnost vžiga, ne sme producirati puhastih delcev, netoksičen, antialergijski, ne sme se svetiti in bleščati.</t>
    </r>
  </si>
  <si>
    <t>07.08.02.02.001</t>
  </si>
  <si>
    <t>Papir za parno  sterilizacijo flis (gramatura  56-60 g/m²), 60  cmx60 cm.</t>
  </si>
  <si>
    <t>07.08.02.02.002</t>
  </si>
  <si>
    <t>Papir za parno  sterilizacijo flis (gramatura  56-60 g/m²) ,  80 cmx80  cm.</t>
  </si>
  <si>
    <t>07.08.02.02.003</t>
  </si>
  <si>
    <t>Papir za parno  sterilizacijo flis (gramatura  56-60 g/m²) ,  90 cmx90  cm.</t>
  </si>
  <si>
    <t>07.08.02.02.004</t>
  </si>
  <si>
    <t>Papir za parno  sterilizacijo flis (gramatura  56-60 g/m²), 100  cmx100 cm.</t>
  </si>
  <si>
    <t>07.08.02.02.005</t>
  </si>
  <si>
    <t>Papir za parno  sterilizacijo  flis (gramatura  56-60 g/m²), 120  cmx120 cm.</t>
  </si>
  <si>
    <t>07.08.02.02.006</t>
  </si>
  <si>
    <t>07.08.02.03 - PAPIR ZA PARNO STERILIZACIJO- PAR DVEH POL</t>
  </si>
  <si>
    <r>
      <rPr>
        <b/>
        <sz val="8"/>
        <rFont val="Calibri"/>
        <family val="2"/>
        <charset val="238"/>
      </rPr>
      <t>KOMBINACIJA  DVEH POL</t>
    </r>
    <r>
      <rPr>
        <sz val="8"/>
        <rFont val="Calibri"/>
        <family val="2"/>
        <charset val="238"/>
      </rPr>
      <t xml:space="preserve">: 
Ovojnina kombinirana iz materiala SMS in flisa. Material mora biti zložen izmenično po eno polo flisa in ena pola materiala SMS tako, da različna materiala tvorita par, ki se uporabi pri dvojnem ovijanju.
</t>
    </r>
  </si>
  <si>
    <t>07.08.02.03.001</t>
  </si>
  <si>
    <t>Par dveh pol različnih materialov za parno sterilizacijo (gramatura SMS/FLIS: 55/57 g/m²), 100cmx100 cm.</t>
  </si>
  <si>
    <t>07.08.02.03.002</t>
  </si>
  <si>
    <t>Par dveh pol različnih materialov za parno sterilizacijo (gramatura SMS/FLIS: 55/57 g/m²), 120  cmx120 cm.</t>
  </si>
  <si>
    <t>07.08.02.04 - PAPIR ZA PARNO STERILIZACIJO- SMS</t>
  </si>
  <si>
    <t>SMS OVOJNINA ZA STERILIZACIJO: 
Ovojnina z minimalnim spominom za parno in plazma sterilizacijo, biti mora  sestavljena iz 100% PP, antistatično obdelana. Obdelana s posebno tehnologijo powerguard, ki omogoča elektromagnetno nabitje vlaken, kar preprečuje vdor mikroorganizmov. Ovojnina je poleg transportne embalaže zavita še v protiprašno ovojnino, označbe norm in CE so na nalepkah transportne in protiprašne ovojnine.</t>
  </si>
  <si>
    <t>07.08.02.04.001</t>
  </si>
  <si>
    <t>Par dveh pol SMS - različnih barv; (modra in bela), papir zložen v izmenični barvi, (gramatura 62 g/m²), 121 cmx121cm.</t>
  </si>
  <si>
    <t>07.08.02.04.002</t>
  </si>
  <si>
    <t>Pola za sterilizacijo modre barve (gramatura vsaj 62 g/m²), od 135 do 140cmx180-185 cm.</t>
  </si>
  <si>
    <t>07.08.02.04.003</t>
  </si>
  <si>
    <t>Pola za  sterilizacijo modre barve,  (gramatura 40 g/m²), 91x91 cm</t>
  </si>
  <si>
    <t>07.08.02.04.004</t>
  </si>
  <si>
    <t>Pola za  sterilizacijo modre barve,  (gramatura 40 g/m²), 45x45 cm</t>
  </si>
  <si>
    <t>07.08.02.05 PAPIR SMS ZA PARNO IN PLAZMA STERILIZACIJO</t>
  </si>
  <si>
    <t>SMS OVOJNINA ZA STERILIZACIJO: 
Ovojnina z minimalnim spominom za parno in plazma sterilizacijo, biti mora  sestavljena iz 100% PP. Ovojnina je poleg transportne embalaže zavita še v protiprašno ovojnino, označbe norm in CE so na nalepkah transportne in protiprašne ovojnine.</t>
  </si>
  <si>
    <t>07.08.02.05.001</t>
  </si>
  <si>
    <t>Par dveh pol SMS - različnih barv; (modra in zelena), papir zložen v izmenični barvi, (gramatura modre pole 75 g/m² in zelene pole min. 47 g/m², dimenzije 120 cmx120 cm.</t>
  </si>
  <si>
    <t>07.08.02.05.002</t>
  </si>
  <si>
    <t>Par dveh pol SMS - različnih barv; (modra in zelena), papir zložen v izmenični barvi, (gramatura modre pole 75 g/m² in zelene pole min. 47 g/m², dimenzije 100 cmx100 cm.</t>
  </si>
  <si>
    <t>07.08.02.05.003</t>
  </si>
  <si>
    <t>Pola za  sterilizacijo modre barve,  (gramatura 55 g/m²), 100x100 cm</t>
  </si>
  <si>
    <t>07.08.02.05.004</t>
  </si>
  <si>
    <t>Pola za  sterilizacijo modre barve,  (gramatura 75 g/m²), 120x120 cm</t>
  </si>
  <si>
    <t>07.08.03 - ROKAV ZA  PARNO STERILIZACIJO</t>
  </si>
  <si>
    <t>07.08.03.01 - ROKAV ZA  PARNO STERILIZACIJO</t>
  </si>
  <si>
    <r>
      <t>Ustrezati morajo standardu EN 868 - 5:2019, EN ISO 11607-1:2019 in EN ISO 11607-2:2019, EN ISO 13485:2016 in izjava o skladnosti z MDR 2017/745 od proizvajalca.Ovojnina mora imeti ustrezni procesni kemični indikator, priporočljiv ob šivu. Šiv obsega več vzporednih ozkih šivov, ob šivu je oznaka za velikost, serijska številka, EN norma in številčna koda, ki omogoča sledljivost postopka izdelave.</t>
    </r>
    <r>
      <rPr>
        <b/>
        <sz val="8"/>
        <rFont val="Arial"/>
        <family val="2"/>
        <charset val="238"/>
      </rPr>
      <t>Vse velikosti  isti proizvajalec,</t>
    </r>
    <r>
      <rPr>
        <sz val="8"/>
        <rFont val="Arial"/>
        <family val="2"/>
        <charset val="238"/>
      </rPr>
      <t xml:space="preserve"> enak kemični indikator na rokavu. </t>
    </r>
    <r>
      <rPr>
        <b/>
        <sz val="8"/>
        <rFont val="Arial"/>
        <family val="2"/>
        <charset val="238"/>
      </rPr>
      <t xml:space="preserve">ROKAV ZA  PARNO STERILIZACIJO </t>
    </r>
    <r>
      <rPr>
        <sz val="8"/>
        <rFont val="Arial"/>
        <family val="2"/>
        <charset val="238"/>
      </rPr>
      <t>- splošne zahteve:
Prozorna stran folije mora biti iz 7- 9 slojev BOPET/PP filma (12/40 mikronov). Neprozorna stran mora biti iz visoko kakovostnega medicinskega papirja iz čiste celuloze, gramatura 70g/m2. 
- var mora biti kontinuiran, neprekinjen; 
- širina vara ne sme biti manjša od 6 mm; 
- površina indikatorja mora biti večja od 100 mm2-1 cm2;
- na rokavu ne sme biti natisnjena oznaka CE; CE mora biti natisnjen na transportnem kartonu.
- na vsakem rokavu mora biti interval tiska na 155 mm: LOT (sledljivost izdelka), indikatorji, nominalne dimenzije in/ali identifikacijska koda rokava;
- na vsakem rokavu  mora biti interval tiska na 310 mm: ne uporabljajte, če je poškodovano ali enakovreden simbol, ime proizvajalca ali trgovsko ime.
- simbol za primerno obliko sterilizacije mora biti v polju z določenimi simboli: STEAM, EO, FORM.Cena za 1m rokava.</t>
    </r>
    <r>
      <rPr>
        <b/>
        <sz val="8"/>
        <rFont val="Arial"/>
        <family val="2"/>
        <charset val="238"/>
      </rPr>
      <t>Isti proizvajalec za vse dimenzij</t>
    </r>
    <r>
      <rPr>
        <sz val="8"/>
        <rFont val="Arial"/>
        <family val="2"/>
        <charset val="238"/>
      </rPr>
      <t>e(sprememba barve kem. indikatorja).
Predložiti je potrebno</t>
    </r>
    <r>
      <rPr>
        <b/>
        <sz val="8"/>
        <rFont val="Arial"/>
        <family val="2"/>
        <charset val="238"/>
      </rPr>
      <t xml:space="preserve"> proizvajalčeve certifikate:</t>
    </r>
    <r>
      <rPr>
        <sz val="8"/>
        <rFont val="Arial"/>
        <family val="2"/>
        <charset val="238"/>
      </rPr>
      <t xml:space="preserve"> EN ISO 9001. Ponudnik mora predložiti </t>
    </r>
    <r>
      <rPr>
        <b/>
        <sz val="8"/>
        <rFont val="Arial"/>
        <family val="2"/>
        <charset val="238"/>
      </rPr>
      <t xml:space="preserve">ponudnikov certifikat </t>
    </r>
    <r>
      <rPr>
        <sz val="8"/>
        <rFont val="Arial"/>
        <family val="2"/>
        <charset val="238"/>
      </rPr>
      <t>EN ISO 9001 za sistem vodenja kakovosti.</t>
    </r>
  </si>
  <si>
    <t>07.08.03.01.001</t>
  </si>
  <si>
    <t>Rokav za parno  sterilizacijo, 7,5 cm, brez  preklopa.</t>
  </si>
  <si>
    <t>07.08.03.01.002</t>
  </si>
  <si>
    <t>Rokav za parno  sterilizacijo, 10 cm, brez  preklopa.</t>
  </si>
  <si>
    <t>07.08.03.01.003</t>
  </si>
  <si>
    <t>Rokav za parno  sterilizacijo, 10 cm, s  preklopom</t>
  </si>
  <si>
    <t>07.08.03.01.004</t>
  </si>
  <si>
    <t>Rokav za parno  sterilizacijo, 12,5 cm,  brez preklopa.</t>
  </si>
  <si>
    <t>07.08.03.01.006</t>
  </si>
  <si>
    <t>Rokav za parno  sterilizacijo, 15 cm, brez  preklopa.</t>
  </si>
  <si>
    <t>07.08.03.01.007</t>
  </si>
  <si>
    <t>Rokav za parno  sterilizacijo, 15 cm, s  preklopom.</t>
  </si>
  <si>
    <t>07.08.03.01.008</t>
  </si>
  <si>
    <t>Rokav za parno  sterilizacijo, 20 cm, brez  preklopa</t>
  </si>
  <si>
    <t>07.08.03.01.009</t>
  </si>
  <si>
    <t>Rokav za parno  sterilizacijo, 25 cm, brez  preklopa.</t>
  </si>
  <si>
    <t>07.08.03.01.010</t>
  </si>
  <si>
    <t>Rokav za parno  sterilizacijo, 30 cm, brez  preklopa.</t>
  </si>
  <si>
    <t>07.08.03.01.011</t>
  </si>
  <si>
    <t>Rokav za parno  sterilizacijo, 40 cm, brez  preklopa.</t>
  </si>
  <si>
    <t>07.08.03.01.012</t>
  </si>
  <si>
    <t>Rokav za parno  sterilizacijo, 20 cm, s preklopom.</t>
  </si>
  <si>
    <t xml:space="preserve">07.08.03.02 - ROKAV ZA STERILIZACIJO TEŽJIH  INŠTRUMENTOV IN MREŽ ZA PARO </t>
  </si>
  <si>
    <t>Rokav za sterilizacijo težjih kirurških inštrumentov in mrež, za parno  sterilizacijo, var neprekinjen, na vsakem rokavu mora biti interval tiska , simbol za primerno obliko sterilizacije ter standardi . Transparentna folija sestavljena iz 12 µm plasti poliestra laminiranega z 38(+/-5%) µm plasti polipropilena ter 93 g/m2 (povprečna vrednost) spodnjega sloja poliolefina. Natezna moč MD minimalno 4,4 kn/m, natezna moč CD pa vsaj 2,2 kN/m. Omogoča aseptično odpiranje paketa v obeh smereh. Skladnost z EN 868 - 5 (certifikat neodvisnega akreditiranega laboratorija) in EN ISO 11607 - 1, EN ISO 11140 - 1. Vse velikosti isti proizvajalec. Predložiti je potrebno proizvajalčev certifikat in specifikacijo, ki dokazuje usterznost postavljenim zahtevam</t>
  </si>
  <si>
    <t>07.08.03.02.001</t>
  </si>
  <si>
    <t>ROKAV ZA PARNO  STERILIZACIJO 80 mm x 70 m</t>
  </si>
  <si>
    <t>07.08.03.02.002</t>
  </si>
  <si>
    <t>ROKAV ZA PARNO  STERILIZACIJO 120 mm x 70 m</t>
  </si>
  <si>
    <t>07.08.03.02.003</t>
  </si>
  <si>
    <t>ROKAV ZA PARNO  STERILIZACIJO 160 mm x 70 m</t>
  </si>
  <si>
    <t>07.08.03.02.004</t>
  </si>
  <si>
    <t>ROKAV ZA PARNO STERILIZACIJO 220 mm x 70 m</t>
  </si>
  <si>
    <t>07.08.03.02.005</t>
  </si>
  <si>
    <t>ROKAV ZA PARNO  STERILIZACIJO 250 mm x 70 m</t>
  </si>
  <si>
    <t>07.08.03.02.006</t>
  </si>
  <si>
    <t>ROKAV ZA PARNO  STERILIZACIJO 285 mm x 70 m</t>
  </si>
  <si>
    <t>07.08.03.02.007</t>
  </si>
  <si>
    <t>ROKAV ZA PARNO  STERILIZACIJO 320 mm x 70 m</t>
  </si>
  <si>
    <t>07.08.03.02.008</t>
  </si>
  <si>
    <t>ROKAV ZA PARNO  STERILIZACIJO 380 mm x 70 m</t>
  </si>
  <si>
    <t>07.08.03.02.009</t>
  </si>
  <si>
    <t>ROKAV ZA PARNO  STERILIZACIJO 420 mm x 70 m</t>
  </si>
  <si>
    <t>07.08.04 - VREČKE ZA PARNO STERILIZACIJO</t>
  </si>
  <si>
    <t>07.08.04.01 - VREČKE ZA PARNO STERILIZACIJO</t>
  </si>
  <si>
    <r>
      <t xml:space="preserve">Ustrezati morajo standardu EN 868 - 5:2019, EN ISO 11607-1:2019 in EN ISO 11607-2:2019, EN ISO 13485:2016  in izjava o skladnosti z MDR 2017/745. Ovojnina mora imeti ustrezni procesni kemični indikator, nameščen ob šivu. Šiv obsega več vzporednih ozkih šivov, ob šivu je oznaka za velikost, serijska številka , EN norma, CE oznaka in številčna koda, ki omogoča sledljivost postopka izdelave. Na vrečki je označba za smer odpiranja.Transportna embalaža mora vsebovati informacije o vsebini :ime izdelka, EN standard, CE oznako, identifikacijsko kodo, serijsko številko izdelave(lot), količino, datum proizvodnje in izteka uporabnosti in priporočeni pogoji shranjevanja.     </t>
    </r>
    <r>
      <rPr>
        <b/>
        <sz val="8"/>
        <rFont val="Calibri"/>
        <family val="2"/>
        <charset val="238"/>
      </rPr>
      <t xml:space="preserve">VREČKE ZA PARNO STERILIZACIJO </t>
    </r>
    <r>
      <rPr>
        <sz val="8"/>
        <rFont val="Calibri"/>
        <family val="2"/>
        <charset val="238"/>
      </rPr>
      <t>- splošne zahteve:
Prozorna stran folije mora biti iz7- 9 slojev BOPET/PP filma (12/40 mikronov). Neprozorna stran mora biti iz visoko kakovostnega medicinskega papirja iz čiste celuloze, gramatura 70g, brez perforacij na pregibnem delu, pregib mora biti nakazan.
- brez tiskanja na površine, ki prihajajo v neposreden stik s pakiranim predmetom; 
- var mora biti kontinuiran, neprekinjen, ni perforacij na pregibnem delu-gubi;
- širina vara ne sme biti manjša od 6 mm; 
- površina indikatorja mora biti večja od 100 mm2;
- na  vrečki ne sme biti natisnjena oznaka CE; CE mora biti natisnjen na transportnem kartonu.
- na vsakI vrečki mora biti interval tiska na 155 mm: LOT (sledljivost izdelka), indikatorji, nominalne dimenzije in/ali identifikacijska koda rokava;
- na vsakI vrečki mora biti interval tiska na 310 mm: ne uporabljajte, če je poškodovano ali enakovreden simbol, ime proizvajalca ali trgovsko ime.
- simbol za primerno obliko sterilizacije mora biti v polju z določenimi simboli: STEAM, EO, FORM,                                                                                                                       
Predložiti je potrebno</t>
    </r>
    <r>
      <rPr>
        <b/>
        <sz val="8"/>
        <rFont val="Calibri"/>
        <family val="2"/>
        <charset val="238"/>
      </rPr>
      <t xml:space="preserve"> proizvajalčeve certifikate</t>
    </r>
    <r>
      <rPr>
        <sz val="8"/>
        <rFont val="Calibri"/>
        <family val="2"/>
        <charset val="238"/>
      </rPr>
      <t xml:space="preserve">:  EN ISO 9001. Ponudnik mora predložiti </t>
    </r>
    <r>
      <rPr>
        <b/>
        <sz val="8"/>
        <rFont val="Calibri"/>
        <family val="2"/>
        <charset val="238"/>
      </rPr>
      <t xml:space="preserve">ponudnikov certifikat </t>
    </r>
    <r>
      <rPr>
        <sz val="8"/>
        <rFont val="Calibri"/>
        <family val="2"/>
        <charset val="238"/>
      </rPr>
      <t>EN ISO 9001 za sistem vodenja kakovosti.Vse vrečke isti proizvajalec( enaka sprememba barve indikatorja).</t>
    </r>
  </si>
  <si>
    <t>07.08.04.01.001</t>
  </si>
  <si>
    <t>Vrečka za sterilizacijo,  samolepilna,   13 x 36-38cm</t>
  </si>
  <si>
    <t>07.08.04.01.002</t>
  </si>
  <si>
    <t xml:space="preserve">Vrečka za sterilizacijo,  samolepilna, 20x35-36cm </t>
  </si>
  <si>
    <t>07.08.04.01.003</t>
  </si>
  <si>
    <t xml:space="preserve">Vrečka za sterilizacijo,  samolepilna, 25x40cm </t>
  </si>
  <si>
    <t>07.08.04.01.004</t>
  </si>
  <si>
    <t>Vrečka za sterilizacijo,  samolepilna,  30 x 38-45 cm</t>
  </si>
  <si>
    <t>07.08.04.01.005</t>
  </si>
  <si>
    <t>Vrečka za sterilizacijo,  samolepilna,  9  x 25-25,7 cm</t>
  </si>
  <si>
    <t>07.08.04.01.006</t>
  </si>
  <si>
    <t>Vrečka za sterilizacijo,  samolepilna,  9  x 57- 60 cm</t>
  </si>
  <si>
    <t>07.08.04.01.007</t>
  </si>
  <si>
    <t>Vrečka za sterilizacijo,  samolepilna,  13X25-30 CM</t>
  </si>
  <si>
    <t>07.08.05 - ŠČITNIK ZA INŠTRUMENTE</t>
  </si>
  <si>
    <t>07.08.05.01 - ŠČITNIK ZA INŠTRUMENTE</t>
  </si>
  <si>
    <t>07.08.05.01.001</t>
  </si>
  <si>
    <t>Ščitnik za instrumente št 1,. Zaščitna vrečka za instrumente, da ne poškodujejo ovojnine med sterilizacijo in transportom. Primeren za parno sterilizacijo.</t>
  </si>
  <si>
    <t>07.08.05.01.002</t>
  </si>
  <si>
    <t>Ščitnik za instrumente št.  1. Zaščitna vrečka za instrumente, da ne poškodujejo ovojnine med sterilizacijo in transportom.Primeren za plazma sterilizacijo. 50x140mm</t>
  </si>
  <si>
    <t>07.08.05.01.003</t>
  </si>
  <si>
    <t>Ščitnik za instrumente št.  2. Zaščitna vrečka za instrumente, da ne poškodujejo ovojnine med sterilizacijo in transportom. Primeren za parno sterilizacijo.</t>
  </si>
  <si>
    <t>07.08.06 - INDIKATORJI ZA KONTROLO STERILIZACIJE S PARO IN PLAZMO TER TERMODEZINFEKCIJE</t>
  </si>
  <si>
    <t xml:space="preserve">07.08.06.01 - INDIKATORJI ZA KONTROLO STERILIZACIJE S PARO IN PLAZMO TER TERMODEZINFEKCIJE </t>
  </si>
  <si>
    <t>07.08.06.01.001</t>
  </si>
  <si>
    <r>
      <t>PARNA STERILIZACIJA</t>
    </r>
    <r>
      <rPr>
        <sz val="8"/>
        <rFont val="Calibri"/>
        <family val="2"/>
        <charset val="238"/>
      </rPr>
      <t>:</t>
    </r>
    <r>
      <rPr>
        <b/>
        <sz val="8"/>
        <rFont val="Calibri"/>
        <family val="2"/>
        <charset val="238"/>
      </rPr>
      <t>Nadzor opreme</t>
    </r>
    <r>
      <rPr>
        <sz val="8"/>
        <rFont val="Calibri"/>
        <family val="2"/>
        <charset val="238"/>
      </rPr>
      <t>: testni  paket tipa Bowie &amp; Dick ,  ustrezati mora standardu  SIST ISO EN 11140-1,  SIST ISO EN 11140-4 ,  TIP 2. Na indikatorju  mora imeti označen EN  ISO standard, razred,  namen uporabe,  temperaturo, lot št. Na  pakiranju oziroma navodilih pa način  skladiščenja, št.artikla,  lot, datum uporabe. Imeti  mora certifikat neodvisne  institucije.</t>
    </r>
    <r>
      <rPr>
        <b/>
        <sz val="8"/>
        <rFont val="Calibri"/>
        <family val="2"/>
        <charset val="238"/>
      </rPr>
      <t xml:space="preserve">  </t>
    </r>
    <r>
      <rPr>
        <sz val="8"/>
        <rFont val="Calibri"/>
        <family val="2"/>
        <charset val="238"/>
      </rPr>
      <t>Za enkratno uporabo, namenjen dnevnemu testiranju vakuumske črpalke avtoklava. Na indikatoirju mora imeti označen EN ISO standard, razred, namen uporabe, temperaturo in čas, lot št.</t>
    </r>
  </si>
  <si>
    <t xml:space="preserve">07.08.06.02 - INDIKATORJI ZA KONTROLO STERILIZACIJE S PARO IN  TERMODEZINFEKCIJE </t>
  </si>
  <si>
    <t>07.08.06.02.001</t>
  </si>
  <si>
    <r>
      <t>PARNA STERILIZACIJA: Nadzor izpostavitve</t>
    </r>
    <r>
      <rPr>
        <sz val="8"/>
        <rFont val="Calibri"/>
        <family val="2"/>
        <charset val="238"/>
      </rPr>
      <t>:  lepilni trakovi s kemičnim  indikatorjem, širina 19mm, barva indikatorja ne sme vsebovati svinca,  ustrezati  morajo standardu SIST  ISO EN 11140 – 1 (TIP 1, procesni indikator).</t>
    </r>
  </si>
  <si>
    <t xml:space="preserve">07.08.06.03 - INDIKATORJI ZA KONTROLO STERILIZACIJE S PARO IN  TERMODEZINFEKCIJE </t>
  </si>
  <si>
    <t>07.08.06.03.001</t>
  </si>
  <si>
    <t>PARNA STERILIZACIJA:Nadzor polnitve – sarže in  paketov, nadzor op. paketov, podaljšan:  kemični  emulator, postopek sterilizacije 134⁰C / 5,3 ali 15 min/ 121⁰C . Ustrezati  morajo EN ISO 11140 – 1,tip 6.  Samolepljiv.  Na  indikatorju mora imeti  označen EN ISO standard,  tip indikatorja,  temperaturo in čas,lot,  vrsto sterilizacije,  št.artikla. Na pakiranju  oziroma navodilih pa  način skladiščenja,  št.artikla, lot, datum  uporabe. Imeti mora  certifikat neodvisne  institucije za ponujen  vrsto indikatorja. Emulgator = tip 6.</t>
  </si>
  <si>
    <t xml:space="preserve">07.08.06.04 - INDIKATORJI ZA KONTROLO STERILIZACIJE S PARO IN  TERMODEZINFEKCIJE </t>
  </si>
  <si>
    <t>07.08.06.04.001</t>
  </si>
  <si>
    <t>07.08.06.04.002</t>
  </si>
  <si>
    <r>
      <t>PARNA STERILIZACIJA: Nadzor polnitve – sarže:   Biološko encimski</t>
    </r>
    <r>
      <rPr>
        <sz val="8"/>
        <rFont val="Calibri"/>
        <family val="2"/>
        <charset val="238"/>
      </rPr>
      <t xml:space="preserve">  indikatorji ,  ustrezati  morajo SIST ISO EN  11138 – 1 in 3, odčitek  v 24 MIN </t>
    </r>
    <r>
      <rPr>
        <b/>
        <sz val="8"/>
        <rFont val="Calibri"/>
        <family val="2"/>
        <charset val="238"/>
      </rPr>
      <t xml:space="preserve"> hitri. INDIKATOR BIOLOŠKI PARNE STERILIZACIJE V AMPULAH ZA HITRO ODČITAVANJE
Namenjen rutinski biološki kontroli vsakega cikla parne sterilizacije. V obliki ampul. Spore G. Stearothermophilus. Omogočati mora odčitek biološke kontrole v 24  MIN.
Ustrezati mora normam EN 866-1 IN 866/3, ISO 11138/1 IN ISO 11138/3.
kompatibilnost z inkubatorji v SB Celje  ATTEST AUTO READER – 3M.</t>
    </r>
  </si>
  <si>
    <t xml:space="preserve">07.08.06.05 - INDIKATORJI ZA KONTROLO STERILIZACIJE S PARO IN  TERMODEZINFEKCIJE </t>
  </si>
  <si>
    <t>07.08.06.05.001</t>
  </si>
  <si>
    <r>
      <t>PARNA STERILIZACIJA: Nadzor paketov : kemični  indikator</t>
    </r>
    <r>
      <rPr>
        <sz val="8"/>
        <rFont val="Calibri"/>
        <family val="2"/>
        <charset val="238"/>
      </rPr>
      <t>, ustrezati  morajo SIST ISO 11140 –  1,tip 4. Na  indikatorju mora imeti  označen EN ISO standard,  tip indikatorja,  temperaturo in čas,lot,  vrsto sterilizacije,  št.artikla. Na pakiranju  oziroma navodilih pa  način skladiščenja,  št.artikla, lot, datum  uporabe.</t>
    </r>
    <r>
      <rPr>
        <b/>
        <sz val="8"/>
        <rFont val="Calibri"/>
        <family val="2"/>
        <charset val="238"/>
      </rPr>
      <t xml:space="preserve"> Type 4: Multi-variabilen indikator</t>
    </r>
  </si>
  <si>
    <t xml:space="preserve">07.08.06.06 - INDIKATORJI ZA KONTROLO STERILIZACIJE S PARO IN  TERMODEZINFEKCIJE </t>
  </si>
  <si>
    <t>07.08.06.06.001</t>
  </si>
  <si>
    <r>
      <t>PARNA STERILIZACIJA :NADZOR POLNITVE - SARŽE votlih inštrumentov</t>
    </r>
    <r>
      <rPr>
        <sz val="8"/>
        <rFont val="Calibri"/>
        <family val="2"/>
        <charset val="238"/>
      </rPr>
      <t xml:space="preserve"> ; namenjen za kontrolo pri polnitvah inštrumentov z lumni v postopku sterilizacije s paro pri 134⁰C /5,3 min in 121⁰C / 15 min; Indikator mora ustrezati SIST EN ISO 11140 -1, PCD testna naprava, ki se koristi z lističi indikatorjatip 2, skladno z EN 867-5 ; Sprememba barve mora biti jasna  n nedvoumna ter ne sme vsebovati večstopenjske lestvice uspešnosti postopka. Na embalaži mora biti jasna namembnost, kratka navodila za uporabo, podatki o izdelku ( hranjenje, rok uporabe, lot, ustreznosti standardom), Indikator in PCD naprava ne smeta vsebovati nobenih težkih kovin, rakotvornih snovi in dodatnega lateksa.  </t>
    </r>
  </si>
  <si>
    <t xml:space="preserve">07.08.06.07 - INDIKATORJI ZA KONTROLO STERILIZACIJE S PARO IN TERMODEZINFEKCIJE </t>
  </si>
  <si>
    <t>07.08.06.07.001</t>
  </si>
  <si>
    <r>
      <t>STROJNO ČIŠČENJE/TERMODEZINFEKCIJA</t>
    </r>
    <r>
      <rPr>
        <sz val="8"/>
        <rFont val="Calibri"/>
        <family val="2"/>
        <charset val="238"/>
      </rPr>
      <t>:Nadzor uspešnosti  čiščenja - ustrezati mora  standardu SIST ISO EN  15883-1. Kemični  indikator, ki ponazarja  učinkovitost čiščenja  kirurških inštrumentov in pribora opisan v standardu SIST  EN ISO 15883-1. Indikator mora imeti  možnost arhiviranja.  Odčitavanje rezultatov  mora biti nedvoumno in enostavno.  Na indikatorju mora biti  označen art. in lot. št.Ponudnik mora zagotavljati ustrezna držala za indikatorje.</t>
    </r>
  </si>
  <si>
    <t>07.08.06.07.002</t>
  </si>
  <si>
    <r>
      <t>STROJNO ČIŠČENJE :2.Nadzor uspešnosti čiščenja votlih kirurških inštrumentov v termodezinfektorju in pretočnem ultrazvoku</t>
    </r>
    <r>
      <rPr>
        <sz val="8"/>
        <rFont val="Calibri"/>
        <family val="2"/>
        <charset val="238"/>
      </rPr>
      <t xml:space="preserve"> :a/ testna  PCD naprava za ugotavljanje uspešnosti čiščenja votlih kirurških inštrumentov ; ustrezati mora standardu SIST EN ISO 15883 - 4. b/ testni lističi  za ugotavljanje uspešnosti čiščenja votlih kirurških inštrumentov ; ustrezati mora standardu SIST EN ISO 15883 - 4. Vsebovati morajo umetno onesnaženje v skladu s standardom SIST EN ISO 15883 - 2. </t>
    </r>
    <r>
      <rPr>
        <b/>
        <sz val="8"/>
        <rFont val="Calibri"/>
        <family val="2"/>
        <charset val="238"/>
      </rPr>
      <t>P</t>
    </r>
    <r>
      <rPr>
        <sz val="8"/>
        <rFont val="Calibri"/>
        <family val="2"/>
        <charset val="238"/>
      </rPr>
      <t>onudnik mora zagotavljati ustrezna držala za indikatorje.</t>
    </r>
  </si>
  <si>
    <t xml:space="preserve">07.08.06.08 - INDIKATORJI ZA KONTROLO STERILIZACIJE S PARO IN  TERMODEZINFEKCIJE </t>
  </si>
  <si>
    <t>07.08.06.08.001</t>
  </si>
  <si>
    <r>
      <t>STROJNO ČIŠČENJE 3. Nadzor uspešnosti strojnega čiščenja fleksibilnih</t>
    </r>
    <r>
      <rPr>
        <sz val="8"/>
        <rFont val="Calibri"/>
        <family val="2"/>
        <charset val="238"/>
      </rPr>
      <t xml:space="preserve"> </t>
    </r>
    <r>
      <rPr>
        <b/>
        <sz val="8"/>
        <rFont val="Calibri"/>
        <family val="2"/>
        <charset val="238"/>
      </rPr>
      <t>endoskopov :a/</t>
    </r>
    <r>
      <rPr>
        <sz val="8"/>
        <rFont val="Calibri"/>
        <family val="2"/>
        <charset val="238"/>
      </rPr>
      <t xml:space="preserve"> testna  PCD naprava za ugotavljanje uspešnosti čiščenja votlih kirurških inštrumentov ; ustrezati mora standardu SIST EN ISO 15883 - 4. b/ Testni lističi  za ugotavljanje uspešnosti čiščenja votlih kirurških inštrumentov ; ustrezati mora standardu SIST EN ISO 15883 - 4.Vsebovati morajo umetno onesnaženje za zaznavanje uspešnosti odstranjevanja polisaharidov in krvnih ostankov in mora biti v skladu s standardom SIST EN ISO 15883 - 2.Ponudnik mora zagotavljati ustrezna držala za indikatorje.</t>
    </r>
  </si>
  <si>
    <t>07.08.06.08.002</t>
  </si>
  <si>
    <r>
      <t>STROJNO IN ROČNO ČIŠČENJE: Nadzor ročnega in strojnega čiščenja inštrumentov in pribora:- A</t>
    </r>
    <r>
      <rPr>
        <sz val="8"/>
        <rFont val="Calibri"/>
        <family val="2"/>
        <charset val="238"/>
      </rPr>
      <t xml:space="preserve"> . </t>
    </r>
    <r>
      <rPr>
        <b/>
        <sz val="8"/>
        <rFont val="Calibri"/>
        <family val="2"/>
        <charset val="238"/>
      </rPr>
      <t>Hemoglobinski test:</t>
    </r>
    <r>
      <rPr>
        <sz val="8"/>
        <rFont val="Calibri"/>
        <family val="2"/>
        <charset val="238"/>
      </rPr>
      <t xml:space="preserve"> indikator za detekcijo ostankov onesnaženja na osnovi zaznavanja hemoglobina; občutljivost zaznavanja 0,1ug krvi na bris, skladen mora biti s standardom SIST EN ISO 15883 -2, zahtevano takojšnje odčitavanje v maksimalnem času 30 sek.-  B.  </t>
    </r>
    <r>
      <rPr>
        <b/>
        <sz val="8"/>
        <rFont val="Calibri"/>
        <family val="2"/>
        <charset val="238"/>
      </rPr>
      <t>Proteinski test</t>
    </r>
    <r>
      <rPr>
        <sz val="8"/>
        <rFont val="Calibri"/>
        <family val="2"/>
        <charset val="238"/>
      </rPr>
      <t>: Indikator za detekcijo ostankov onesnaženja na osnovi zaznavanja proteinov ; občutljivost zaznavanja 1ug proteinskega onesnaženja na bris, skladen mora biti s standardom SIST EN ISO 15883-2, zahtevano takojšnje odčitavanje v maksimalnem času 30 sek.</t>
    </r>
  </si>
  <si>
    <t>INDIKATORJI ZA KONTROLO PLAZMA STERILIZACIJE VALIDIRANI ZA  VSE PROGRAME STERRAD 100NX</t>
  </si>
  <si>
    <t>Plazma indikatorji -BIOLOŠKE  kontrole</t>
  </si>
  <si>
    <t>07.08.06.10.01</t>
  </si>
  <si>
    <t xml:space="preserve">Biološki indikator za plazma sterilizacijo ,za odčitanje v približno 15 minutah Za material je potrebno predložiti certifikat neodvisne institucije o skladnosti proizvajalca, ustreza standardu ISO 11138-1.Biološki indikator mora biti funkcionalno enakovreden BI/PCD, kompatibilen z obstoječimSterrad Velocity BI/PCD čitalnikom validiran na Sterad sisteme.Ponudnik mora predložiti izjavo proizvajalca o kompatibilnosti z aparatom ASP Sterrad Velocity in sistemom Sterrad 100NX. </t>
  </si>
  <si>
    <t>Kemični indikator TRAK, kompatibilen s sterilizatorjem v uporabi (STERRAD 100NX), 19mm x50m</t>
  </si>
  <si>
    <t>07.08.06.10.02</t>
  </si>
  <si>
    <r>
      <t xml:space="preserve">PLAZMA STERILIZACIJA: Nadzor izpostavitve: </t>
    </r>
    <r>
      <rPr>
        <sz val="8"/>
        <rFont val="Calibri"/>
        <family val="2"/>
        <charset val="238"/>
      </rPr>
      <t>lepilni trak s kemičnim indikatorjem, EN ISO 11140-1, jasna in enaka spremeba barve,kompatibilnost z vsemi programi Sterrada.</t>
    </r>
  </si>
  <si>
    <t>Indikator kemični .za plazmo  1.razred Kompatibilnost s Sterrad  100NX</t>
  </si>
  <si>
    <t>07.08.06.10.03</t>
  </si>
  <si>
    <t xml:space="preserve">Kemični indikator v obliki lističev za kontrolo prisotnosti vodikovega peroksida v postopku sterilizacije z aparatom Sterrad100NX allclear.Validiran na vse programe z jasno spremembo indikacijske barve,ustrezati mora standardu ISO11140, priložena izjava proizvajalca o kompatibilnosti z vsemi cikli Sterrad,pakiranje opremljeno z LOT in GTIN številko ,datum poizvodnje in rok uporabnosti.
</t>
  </si>
  <si>
    <t>07.08.07 - OSTALI MATERIAL ZA STERILIZACIJO</t>
  </si>
  <si>
    <t>07.08.07.01 - OSTALI MATERIAL ZA STERILIZACIJO S PARO</t>
  </si>
  <si>
    <t>07.08.07.01.001</t>
  </si>
  <si>
    <t xml:space="preserve">List za kontrolo tesnjenja za dnevno validacijo toplotne varilne naprave (varilnikov) za testiranje kakovosti vara iz sterilizacijskega papirja 70 gr/m in več plastne folije iz PET/PP 12 /40 MICR. za sterilizacijo s paro, LIST VSEBUJE  datum, čas kontrole, temperatura varenja in izvajalca, ustrezati mora SIST EN ISO 11607 :2  </t>
  </si>
  <si>
    <t>07.08.07.02 - OSTALI MATERIAL ZA STERILIZACIJO S PLAZMO</t>
  </si>
  <si>
    <t xml:space="preserve"> 07.08.07.02.001</t>
  </si>
  <si>
    <t xml:space="preserve">LIST ZA KONTROLO TESNJENJA ZA DNEVNO VALIDACIJO TOPLOTNE TESNILNE NAPRAVE in testiranje kakovosti zvara za rokave za plazma sterilizacijo, tyvek 75 g /m in  večplastne PET/PE - plast. laminat 12 / 50 micr, SIST EN ISO 11607 :2.  </t>
  </si>
  <si>
    <t>07.08.07.03 - OSTALI MATERIAL ZA STERILIZACIJO</t>
  </si>
  <si>
    <t>07.08.07.03.001</t>
  </si>
  <si>
    <t>Etiketa s kemičnim indikatorjem, kompatibilnost z obstoječimi kontejnerji v SB CELJE (Aesculap), KEMIČNI INDIKATOR ZA PARNO STERILIZACIJO, na nalepki je prostor za vpis datuma sterilizacije in saržno nalepko</t>
  </si>
  <si>
    <t>07.08.07.04- OSTALI MATERIAL ZA STERILIZACIJO</t>
  </si>
  <si>
    <t>07.08.07.04.001</t>
  </si>
  <si>
    <t>FILTER ZA ZABOJNIKE ZA PARO:okrogli 19omm premera,iz papirja 60g/m2 krep papir standard EN 868-2:2017, kompatibilnost z obstoječimi kontejnerji v SB CELJE</t>
  </si>
  <si>
    <t>07.08.07.05- OSTALI MATERIAL ZA STERILIZACIJO</t>
  </si>
  <si>
    <t>07.08.07.05.001</t>
  </si>
  <si>
    <t>VARNOSTNA SPONKA ZA ZABOJNIKE : PLASTIČNA SPONKA ZA PLOMBIRANJE STERILIZACIJSKIH ZABOJNIKOV,ustrezat standardu SIST EN ISO 11140 - 1. Ustrezati mora obstoječim zabojnikom v SBC, modra ali rdeča</t>
  </si>
  <si>
    <t>07.08.10.01-DOKUMENTIRNI STROJČEK</t>
  </si>
  <si>
    <t>07.08.10.01.001</t>
  </si>
  <si>
    <t>07.08.10.01.002</t>
  </si>
  <si>
    <t xml:space="preserve">Nalepka -tri  vrstična, za parno sterilizacijo, dvojno lepljenje,s procesnim indikatorjem  , za pacientovo dokumentacijo. Ustrezati mora stadndardu EN ISO 11140-1,tip1, 134°C/2mi ali 121°C/10 MIN, (1 rola=750nalepk) v škatli/1 kos. </t>
  </si>
  <si>
    <t>07.08.10.01.003</t>
  </si>
  <si>
    <t xml:space="preserve">Nalepka -tri  vrstična,dvojno lepljenje,s procesnim indikatorjem za plazma sterilizacijo(H2o2), za pacientovo dokumentacijo. Ustrezati mora stadndardu EN ISO 11140-1,tip1, ( 1rola =750 nalepk)/1 kos </t>
  </si>
  <si>
    <t>07.08.11.01 VREČKE ZA PAKIRANJE DEZINFICIRANEGA MATERIALA</t>
  </si>
  <si>
    <t>Prozorne vrečke za razkužen material, iz PE, 70µm, z lepilnim trakom za zapiranje, na vrečki natisnjen prostor za evidenco procesa razkuževanja, predhodno sterilizirane z gama žarki, skladne z regulativo (EG) No. 1907/2006, ne vsebuje: latexa, PVC, Bisfenola A.</t>
  </si>
  <si>
    <t>07.08.11.01.001</t>
  </si>
  <si>
    <t xml:space="preserve">Vrečka 297 x 500 mm </t>
  </si>
  <si>
    <t>07.08.11.01.002</t>
  </si>
  <si>
    <t>Vrečka 413 x 460 mm</t>
  </si>
  <si>
    <t>07.08.11.01.003</t>
  </si>
  <si>
    <t xml:space="preserve">Vrečka 623 x 550 mm </t>
  </si>
  <si>
    <t>EM</t>
  </si>
  <si>
    <t>CENA na EM brez DDV v EUR</t>
  </si>
  <si>
    <t>Stopnja DDV</t>
  </si>
  <si>
    <t>CENA na EM z DDV v EUR</t>
  </si>
  <si>
    <t>CENA PAK brez DDV v EUR</t>
  </si>
  <si>
    <t>CENA PAK z DDV v EUR</t>
  </si>
  <si>
    <t>NAZIV ARTIKLA</t>
  </si>
  <si>
    <t>KATALOŠKA ŠTEVILKA</t>
  </si>
  <si>
    <t>PROIZVAJALEC</t>
  </si>
  <si>
    <t>PONUDNIK</t>
  </si>
  <si>
    <t>m</t>
  </si>
  <si>
    <t>KOS</t>
  </si>
  <si>
    <t>M</t>
  </si>
  <si>
    <t>kos</t>
  </si>
  <si>
    <t>SC</t>
  </si>
  <si>
    <t>,</t>
  </si>
  <si>
    <t>PAKIRANJE</t>
  </si>
  <si>
    <t>VRSTA ZALOGE : LASTNA / KONSIG</t>
  </si>
  <si>
    <t>DOBAVNI ROK delovnih dni</t>
  </si>
  <si>
    <t xml:space="preserve">OPOMBA </t>
  </si>
  <si>
    <t>LASTNA</t>
  </si>
  <si>
    <t>Papir za parno  sterilizacijo  flis(gramatura  56-60 g/m?), 150  cmx180 cm.</t>
  </si>
  <si>
    <r>
      <t>PARNA STERILIZACIJA: Nadzor polnitve- paket: sarže in  setov:  Biološki</t>
    </r>
    <r>
      <rPr>
        <sz val="8"/>
        <rFont val="Calibri"/>
        <family val="2"/>
        <charset val="238"/>
      </rPr>
      <t xml:space="preserve">  indikatorji  ustrezati  morajo SIST ISO EN  11138 – 1 in 3</t>
    </r>
    <r>
      <rPr>
        <b/>
        <sz val="8"/>
        <rFont val="Calibri"/>
        <family val="2"/>
        <charset val="238"/>
      </rPr>
      <t xml:space="preserve">, </t>
    </r>
    <r>
      <rPr>
        <sz val="8"/>
        <rFont val="Calibri"/>
        <family val="2"/>
        <charset val="238"/>
      </rPr>
      <t>EN ISO 14161</t>
    </r>
    <r>
      <rPr>
        <b/>
        <sz val="8"/>
        <rFont val="Calibri"/>
        <family val="2"/>
        <charset val="238"/>
      </rPr>
      <t>, v 24 MIN. hitri.  INDIKATOR BIOLOŠKI PARNE STERILIZACIJE V AMPULAH ZA HITRO ODČITAVANJE
Namenjen rutinski biološki kontroli vsakega cikla parne sterilizacije. V obliki ampul. Spore G. Stearothermophilus. Omogočati mora odčitek biološke kontrole v 24 MIN. 
Ustrezati mora normam EN 866-1 IN 866/3, ISO 11138/1 IN ISO 11138/3.
kompatibilnost z obstoječimi inkubatorji  v SB Celje(5 kom) -ATTEST AUTO READER – 3M.</t>
    </r>
  </si>
  <si>
    <t>Dokumentirni strojček za 3 vrstične nalepke sledljivosti s pripadajočimi nalepkami  10KOM GRATIS</t>
  </si>
  <si>
    <t>OBR-10</t>
  </si>
  <si>
    <t>Datum:</t>
  </si>
  <si>
    <t>Podpis:</t>
  </si>
  <si>
    <t>Rokavi  za plazma  sterilizacijo,  7,5 cm.</t>
  </si>
  <si>
    <t>Rokavi za plazma  sterilizacijo, 10 cm.</t>
  </si>
  <si>
    <t>Rokavi za plazma  sterilizacijo, 15 cm.</t>
  </si>
  <si>
    <t>Rokavi za plazma  sterilizacijo, 20 cm.</t>
  </si>
  <si>
    <t>Rokavi za plazma  sterilizacijo, 22,5 cm.</t>
  </si>
  <si>
    <t>Rokavi  za plazma  sterilizacijo, 25 cm.</t>
  </si>
  <si>
    <t>Rokavi za plazma  sterilizacijo, 30 cm.</t>
  </si>
  <si>
    <t>Rokavi za plazma  sterilizacijo, 35 cm.</t>
  </si>
  <si>
    <t>Rokavi za plazma  sterilizacijo, 40 cm.</t>
  </si>
  <si>
    <t>VREDNOST BREZ DDV-4  letna</t>
  </si>
  <si>
    <t>VREDNOST V EUR  Z DDV- 4 letna</t>
  </si>
  <si>
    <t>CELOTNA KOLIČINA (4 letna)</t>
  </si>
  <si>
    <t>OBDOBNA   KOLIČINA( 2 letna)</t>
  </si>
  <si>
    <t>PREDRAČUN- popravek</t>
  </si>
  <si>
    <t>07.08.01 - Rokavi  in pole za plazma sterilizacijo (SMS)</t>
  </si>
  <si>
    <t>07.08.01.01 - Rokavi in pole za plazma sterilizacijo (SMS)</t>
  </si>
  <si>
    <r>
      <rPr>
        <b/>
        <sz val="8"/>
        <rFont val="Calibri"/>
        <family val="2"/>
        <charset val="238"/>
      </rPr>
      <t>Rokavi za plazma sterilizacijo iz netkanega materiala: Prozorna stran folije je iz polietilena in poliestra visoke gostote(HDPE spunbond),</t>
    </r>
    <r>
      <rPr>
        <sz val="8"/>
        <rFont val="Calibri"/>
        <family val="2"/>
        <charset val="238"/>
      </rPr>
      <t xml:space="preserve"> neprozorna stran iz poliolefina. Ustrezati mora standardu EN 868 - 5:2019, izjava o skladnosti z MDR 2017/745 od proizvajalca.  Gramatura 75g/m2. Pole za ovijanje iz polipropilena (SMS) in morajo ustrezati standardu   EN 868 - 5:2019, EN ISO 11607, EN ISO 11140-1</t>
    </r>
    <r>
      <rPr>
        <b/>
        <sz val="8"/>
        <rFont val="Calibri"/>
        <family val="2"/>
        <charset val="238"/>
      </rPr>
      <t>, ki morajo biti navedeni na robu folije-rokava.</t>
    </r>
    <r>
      <rPr>
        <sz val="8"/>
        <rFont val="Calibri"/>
        <family val="2"/>
        <charset val="238"/>
      </rPr>
      <t xml:space="preserve">
Prozorna stran folije mora biti iz  7-9 slojev PET/PE filma (12/50 mikronov). Neprozorna stran mora biti iz Tyveka (razred 1073 B- razred za medicino), gramatura 75 g. 
Ustrezati mora zahtevam mednarodnih standardov  EN ISO 11607-1:2019 in EN ISO 11607-2:2019, EN ISO 13485:2016, EN 868-5:2019,  v naslednjih zahtevah:
- brez tiskanja na površine, ki prihajajo v neposreden stik s pakiranim predmetom; 
- var mora biti kontinuiran, neprekinjen, ne sme se vihati navznoter; 
- širina vara ne sme biti manjša od 6 mm; 
- površina indikatorja mora biti večja od 100 mm2-1cm2 
- na rokavu, vrečki ne sme biti natisnjena oznaka CE; CE mora biti natisnjen na transportnem kartonu.
- na vsakem rokavu in vrečki mora biti interval tiska na 155 mm: LOT (sledljivost izdelka), indikatorji, nominalne dimenzije in/ali identifikacijska koda rokava;
- na vsakem rokavu in vrečki mora biti interval tiska na 310 mm: ne uporabljajte, če je poškodovano ali enakovreden simbol, ime proizvajalca ali trgovsko ime.
- simbol za primerno obliko sterilizacije mora biti v polju z določenim simbolom VH202.Vsi rokavi istega proizvajalca (enaka sprememba barve indikatorjev).
Predložiti je potrebno </t>
    </r>
    <r>
      <rPr>
        <b/>
        <sz val="8"/>
        <rFont val="Calibri"/>
        <family val="2"/>
        <charset val="238"/>
      </rPr>
      <t>proizvajalčeve certifikate</t>
    </r>
    <r>
      <rPr>
        <sz val="8"/>
        <rFont val="Calibri"/>
        <family val="2"/>
        <charset val="238"/>
      </rPr>
      <t xml:space="preserve">: EN ISO 13485 in EN ISO 9001. Ponudnik mora predložiti </t>
    </r>
    <r>
      <rPr>
        <b/>
        <sz val="8"/>
        <rFont val="Calibri"/>
        <family val="2"/>
        <charset val="238"/>
      </rPr>
      <t>ponudnikov certifika</t>
    </r>
    <r>
      <rPr>
        <sz val="8"/>
        <rFont val="Calibri"/>
        <family val="2"/>
        <charset val="238"/>
      </rPr>
      <t>t EN ISO 9001 za sistem vodenja kakovosti.</t>
    </r>
    <r>
      <rPr>
        <b/>
        <sz val="8"/>
        <rFont val="Calibri"/>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</si>
</sst>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0"/>
    <numFmt numFmtId="165" formatCode="#,##0.0000\ &quot;€&quot;"/>
    <numFmt numFmtId="166" formatCode="#,##0.00\ &quot;€&quot;"/>
    <numFmt numFmtId="167" formatCode="0.0000"/>
  </numFmts>
  <fonts count="16" x14ac:knownFonts="1">
    <font>
      <sz val="11"/>
      <color theme="1"/>
      <name val="Aptos Narrow"/>
      <family val="2"/>
      <charset val="238"/>
      <scheme val="minor"/>
    </font>
    <font>
      <sz val="11"/>
      <color theme="1"/>
      <name val="Aptos Narrow"/>
      <family val="2"/>
      <charset val="238"/>
      <scheme val="minor"/>
    </font>
    <font>
      <sz val="9"/>
      <name val="Aptos Narrow"/>
      <family val="2"/>
      <charset val="238"/>
      <scheme val="minor"/>
    </font>
    <font>
      <sz val="8"/>
      <name val="Aptos Narrow"/>
      <family val="2"/>
      <charset val="238"/>
      <scheme val="minor"/>
    </font>
    <font>
      <sz val="9"/>
      <name val="Calibri"/>
      <family val="2"/>
      <charset val="238"/>
    </font>
    <font>
      <sz val="8"/>
      <name val="Calibri"/>
      <family val="2"/>
      <charset val="238"/>
    </font>
    <font>
      <b/>
      <sz val="8"/>
      <name val="Calibri"/>
      <family val="2"/>
      <charset val="238"/>
    </font>
    <font>
      <sz val="8"/>
      <name val="Arial"/>
      <family val="2"/>
      <charset val="238"/>
    </font>
    <font>
      <b/>
      <sz val="8"/>
      <name val="Arial"/>
      <family val="2"/>
      <charset val="238"/>
    </font>
    <font>
      <b/>
      <sz val="9"/>
      <name val="Calibri"/>
      <family val="2"/>
      <charset val="238"/>
    </font>
    <font>
      <sz val="10"/>
      <color indexed="8"/>
      <name val="Arial"/>
      <family val="2"/>
      <charset val="238"/>
    </font>
    <font>
      <sz val="10"/>
      <name val="Aptos Narrow"/>
      <family val="2"/>
      <charset val="238"/>
      <scheme val="minor"/>
    </font>
    <font>
      <sz val="9"/>
      <name val="Aptos Narrow"/>
      <family val="2"/>
      <scheme val="minor"/>
    </font>
    <font>
      <sz val="11"/>
      <name val="Aptos Narrow"/>
      <family val="2"/>
      <charset val="238"/>
      <scheme val="minor"/>
    </font>
    <font>
      <b/>
      <sz val="11"/>
      <name val="Aptos Narrow"/>
      <family val="2"/>
      <scheme val="minor"/>
    </font>
    <font>
      <sz val="8"/>
      <name val="Aptos Narrow"/>
      <family val="2"/>
      <scheme val="minor"/>
    </font>
  </fonts>
  <fills count="7">
    <fill>
      <patternFill patternType="none"/>
    </fill>
    <fill>
      <patternFill patternType="gray125"/>
    </fill>
    <fill>
      <patternFill patternType="solid">
        <fgColor theme="5" tint="0.59999389629810485"/>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s>
  <borders count="11">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0" fillId="0" borderId="0"/>
  </cellStyleXfs>
  <cellXfs count="156">
    <xf numFmtId="0" fontId="0" fillId="0" borderId="0" xfId="0"/>
    <xf numFmtId="0" fontId="4" fillId="0" borderId="1" xfId="0" applyFont="1" applyBorder="1" applyProtection="1">
      <protection locked="0"/>
    </xf>
    <xf numFmtId="0" fontId="4" fillId="3" borderId="2" xfId="0" applyFont="1" applyFill="1" applyBorder="1" applyAlignment="1" applyProtection="1">
      <alignment wrapText="1"/>
      <protection locked="0"/>
    </xf>
    <xf numFmtId="0" fontId="4" fillId="3" borderId="2" xfId="0" applyFont="1" applyFill="1" applyBorder="1" applyProtection="1">
      <protection locked="0"/>
    </xf>
    <xf numFmtId="0" fontId="4" fillId="0" borderId="3" xfId="0" applyFont="1" applyBorder="1" applyProtection="1">
      <protection locked="0"/>
    </xf>
    <xf numFmtId="0" fontId="4" fillId="3" borderId="4" xfId="0" applyFont="1" applyFill="1" applyBorder="1" applyAlignment="1" applyProtection="1">
      <alignment wrapText="1"/>
      <protection locked="0"/>
    </xf>
    <xf numFmtId="0" fontId="4" fillId="3" borderId="4" xfId="0" applyFont="1" applyFill="1" applyBorder="1" applyProtection="1">
      <protection locked="0"/>
    </xf>
    <xf numFmtId="0" fontId="4" fillId="5" borderId="3" xfId="0" applyFont="1" applyFill="1" applyBorder="1" applyProtection="1">
      <protection locked="0"/>
    </xf>
    <xf numFmtId="0" fontId="4" fillId="5" borderId="4" xfId="0" applyFont="1" applyFill="1" applyBorder="1" applyAlignment="1" applyProtection="1">
      <alignment wrapText="1"/>
      <protection locked="0"/>
    </xf>
    <xf numFmtId="0" fontId="4" fillId="5" borderId="4" xfId="0" applyFont="1" applyFill="1" applyBorder="1" applyProtection="1">
      <protection locked="0"/>
    </xf>
    <xf numFmtId="0" fontId="4" fillId="0" borderId="4" xfId="0" applyFont="1" applyBorder="1" applyAlignment="1" applyProtection="1">
      <alignment wrapText="1"/>
      <protection locked="0"/>
    </xf>
    <xf numFmtId="0" fontId="4" fillId="0" borderId="4" xfId="0" applyFont="1" applyBorder="1" applyProtection="1">
      <protection locked="0"/>
    </xf>
    <xf numFmtId="0" fontId="6" fillId="4" borderId="4" xfId="0" applyFont="1" applyFill="1" applyBorder="1" applyAlignment="1" applyProtection="1">
      <alignment wrapText="1"/>
      <protection locked="0"/>
    </xf>
    <xf numFmtId="0" fontId="4" fillId="4" borderId="3" xfId="0" applyFont="1" applyFill="1" applyBorder="1" applyProtection="1">
      <protection locked="0"/>
    </xf>
    <xf numFmtId="0" fontId="4" fillId="4" borderId="4" xfId="0" applyFont="1" applyFill="1" applyBorder="1" applyAlignment="1" applyProtection="1">
      <alignment wrapText="1"/>
      <protection locked="0"/>
    </xf>
    <xf numFmtId="0" fontId="4" fillId="0" borderId="4" xfId="0" applyFont="1" applyBorder="1" applyAlignment="1" applyProtection="1">
      <alignment vertical="top" wrapText="1"/>
      <protection locked="0"/>
    </xf>
    <xf numFmtId="0" fontId="4" fillId="0" borderId="3" xfId="0" applyFont="1" applyBorder="1" applyAlignment="1" applyProtection="1">
      <alignment wrapText="1"/>
      <protection locked="0"/>
    </xf>
    <xf numFmtId="0" fontId="9" fillId="0" borderId="4" xfId="0" applyFont="1" applyBorder="1" applyAlignment="1" applyProtection="1">
      <alignment wrapText="1"/>
      <protection locked="0"/>
    </xf>
    <xf numFmtId="0" fontId="4" fillId="5" borderId="2" xfId="0" applyFont="1" applyFill="1" applyBorder="1" applyAlignment="1" applyProtection="1">
      <alignment wrapText="1"/>
      <protection locked="0"/>
    </xf>
    <xf numFmtId="0" fontId="4" fillId="4" borderId="4" xfId="0" applyFont="1" applyFill="1" applyBorder="1" applyProtection="1">
      <protection locked="0"/>
    </xf>
    <xf numFmtId="0" fontId="4" fillId="3" borderId="2" xfId="0" applyFont="1" applyFill="1" applyBorder="1" applyAlignment="1" applyProtection="1">
      <alignment horizontal="center"/>
      <protection locked="0"/>
    </xf>
    <xf numFmtId="164" fontId="4" fillId="0" borderId="2" xfId="0" applyNumberFormat="1" applyFont="1" applyBorder="1" applyProtection="1">
      <protection locked="0"/>
    </xf>
    <xf numFmtId="0" fontId="4" fillId="0" borderId="2" xfId="0" applyFont="1" applyBorder="1" applyProtection="1">
      <protection locked="0"/>
    </xf>
    <xf numFmtId="43" fontId="4" fillId="0" borderId="2" xfId="1" applyFont="1" applyBorder="1" applyProtection="1">
      <protection locked="0"/>
    </xf>
    <xf numFmtId="0" fontId="4" fillId="0" borderId="2" xfId="0" applyFont="1" applyBorder="1" applyAlignment="1" applyProtection="1">
      <alignment wrapText="1"/>
      <protection locked="0"/>
    </xf>
    <xf numFmtId="0" fontId="4" fillId="3" borderId="4" xfId="0" applyFont="1" applyFill="1" applyBorder="1" applyAlignment="1" applyProtection="1">
      <alignment horizontal="center"/>
      <protection locked="0"/>
    </xf>
    <xf numFmtId="164" fontId="4" fillId="0" borderId="4" xfId="0" applyNumberFormat="1" applyFont="1" applyBorder="1" applyProtection="1">
      <protection locked="0"/>
    </xf>
    <xf numFmtId="9" fontId="4" fillId="3" borderId="4" xfId="0" applyNumberFormat="1" applyFont="1" applyFill="1" applyBorder="1" applyAlignment="1" applyProtection="1">
      <alignment horizontal="center"/>
      <protection locked="0"/>
    </xf>
    <xf numFmtId="43" fontId="4" fillId="0" borderId="4" xfId="1" applyFont="1" applyBorder="1" applyProtection="1">
      <protection locked="0"/>
    </xf>
    <xf numFmtId="0" fontId="4" fillId="5" borderId="4" xfId="0" applyFont="1" applyFill="1" applyBorder="1" applyAlignment="1" applyProtection="1">
      <alignment horizontal="center"/>
      <protection locked="0"/>
    </xf>
    <xf numFmtId="164" fontId="4" fillId="5" borderId="4" xfId="0" applyNumberFormat="1" applyFont="1" applyFill="1" applyBorder="1" applyProtection="1">
      <protection locked="0"/>
    </xf>
    <xf numFmtId="43" fontId="4" fillId="5" borderId="4" xfId="1" applyFont="1" applyFill="1" applyBorder="1" applyProtection="1">
      <protection locked="0"/>
    </xf>
    <xf numFmtId="165" fontId="9" fillId="0" borderId="4" xfId="0" applyNumberFormat="1" applyFont="1" applyBorder="1" applyProtection="1">
      <protection locked="0"/>
    </xf>
    <xf numFmtId="0" fontId="9" fillId="0" borderId="4" xfId="0" applyFont="1" applyBorder="1" applyProtection="1">
      <protection locked="0"/>
    </xf>
    <xf numFmtId="0" fontId="9" fillId="0" borderId="4" xfId="0" applyFont="1" applyBorder="1" applyAlignment="1" applyProtection="1">
      <alignment horizontal="center"/>
      <protection locked="0"/>
    </xf>
    <xf numFmtId="165" fontId="9" fillId="0" borderId="4" xfId="0" applyNumberFormat="1" applyFont="1" applyBorder="1" applyAlignment="1" applyProtection="1">
      <alignment wrapText="1"/>
      <protection locked="0"/>
    </xf>
    <xf numFmtId="9" fontId="4" fillId="0" borderId="4" xfId="0" applyNumberFormat="1" applyFont="1" applyBorder="1" applyAlignment="1" applyProtection="1">
      <alignment horizontal="center"/>
      <protection locked="0"/>
    </xf>
    <xf numFmtId="165" fontId="4" fillId="0" borderId="4" xfId="0" applyNumberFormat="1" applyFont="1" applyBorder="1" applyProtection="1">
      <protection locked="0"/>
    </xf>
    <xf numFmtId="165" fontId="9" fillId="5" borderId="4" xfId="0" applyNumberFormat="1" applyFont="1" applyFill="1" applyBorder="1" applyProtection="1">
      <protection locked="0"/>
    </xf>
    <xf numFmtId="166" fontId="9" fillId="5" borderId="4" xfId="0" applyNumberFormat="1" applyFont="1" applyFill="1" applyBorder="1" applyProtection="1">
      <protection locked="0"/>
    </xf>
    <xf numFmtId="0" fontId="9" fillId="5" borderId="4" xfId="0" applyFont="1" applyFill="1" applyBorder="1" applyAlignment="1" applyProtection="1">
      <alignment horizontal="center"/>
      <protection locked="0"/>
    </xf>
    <xf numFmtId="164" fontId="4" fillId="3" borderId="4" xfId="0" applyNumberFormat="1" applyFont="1" applyFill="1" applyBorder="1" applyAlignment="1" applyProtection="1">
      <alignment wrapText="1"/>
      <protection locked="0"/>
    </xf>
    <xf numFmtId="167" fontId="4" fillId="0" borderId="4" xfId="0" applyNumberFormat="1" applyFont="1" applyBorder="1" applyProtection="1">
      <protection locked="0"/>
    </xf>
    <xf numFmtId="2" fontId="4" fillId="0" borderId="4" xfId="0" applyNumberFormat="1" applyFont="1" applyBorder="1" applyProtection="1">
      <protection locked="0"/>
    </xf>
    <xf numFmtId="0" fontId="4" fillId="4" borderId="4" xfId="0" applyFont="1" applyFill="1" applyBorder="1" applyAlignment="1" applyProtection="1">
      <alignment horizontal="center"/>
      <protection locked="0"/>
    </xf>
    <xf numFmtId="164" fontId="4" fillId="4" borderId="4" xfId="0" applyNumberFormat="1" applyFont="1" applyFill="1" applyBorder="1" applyProtection="1">
      <protection locked="0"/>
    </xf>
    <xf numFmtId="43" fontId="4" fillId="4" borderId="4" xfId="1" applyFont="1" applyFill="1" applyBorder="1" applyProtection="1">
      <protection locked="0"/>
    </xf>
    <xf numFmtId="0" fontId="4" fillId="0" borderId="7" xfId="0" applyFont="1" applyBorder="1" applyProtection="1">
      <protection locked="0"/>
    </xf>
    <xf numFmtId="167" fontId="4" fillId="5" borderId="4" xfId="0" applyNumberFormat="1" applyFont="1" applyFill="1" applyBorder="1" applyProtection="1">
      <protection locked="0"/>
    </xf>
    <xf numFmtId="0" fontId="4" fillId="0" borderId="4" xfId="0" applyFont="1" applyBorder="1" applyAlignment="1" applyProtection="1">
      <alignment horizontal="center" wrapText="1"/>
      <protection locked="0"/>
    </xf>
    <xf numFmtId="0" fontId="4" fillId="0" borderId="4" xfId="0" applyFont="1" applyBorder="1" applyAlignment="1" applyProtection="1">
      <alignment horizontal="center"/>
      <protection locked="0"/>
    </xf>
    <xf numFmtId="164" fontId="4" fillId="0" borderId="4" xfId="3" applyNumberFormat="1" applyFont="1" applyBorder="1" applyAlignment="1">
      <alignment horizontal="right" wrapText="1"/>
    </xf>
    <xf numFmtId="165" fontId="9" fillId="0" borderId="4" xfId="3" applyNumberFormat="1" applyFont="1" applyBorder="1" applyAlignment="1">
      <alignment horizontal="right" wrapText="1"/>
    </xf>
    <xf numFmtId="2" fontId="4" fillId="5" borderId="4" xfId="0" applyNumberFormat="1" applyFont="1" applyFill="1" applyBorder="1" applyProtection="1">
      <protection locked="0"/>
    </xf>
    <xf numFmtId="0" fontId="4" fillId="0" borderId="4" xfId="3" applyFont="1" applyBorder="1" applyAlignment="1">
      <alignment horizontal="right" wrapText="1"/>
    </xf>
    <xf numFmtId="0" fontId="4" fillId="0" borderId="4" xfId="3" applyFont="1" applyBorder="1" applyAlignment="1">
      <alignment wrapText="1"/>
    </xf>
    <xf numFmtId="167" fontId="9" fillId="0" borderId="4" xfId="0" applyNumberFormat="1" applyFont="1" applyBorder="1" applyProtection="1">
      <protection locked="0"/>
    </xf>
    <xf numFmtId="2" fontId="9" fillId="0" borderId="4" xfId="0" applyNumberFormat="1" applyFont="1" applyBorder="1" applyProtection="1">
      <protection locked="0"/>
    </xf>
    <xf numFmtId="9" fontId="4" fillId="5" borderId="4" xfId="0" applyNumberFormat="1" applyFont="1" applyFill="1" applyBorder="1" applyAlignment="1" applyProtection="1">
      <alignment horizontal="center"/>
      <protection locked="0"/>
    </xf>
    <xf numFmtId="167" fontId="5" fillId="4" borderId="4" xfId="0" applyNumberFormat="1" applyFont="1" applyFill="1" applyBorder="1" applyProtection="1">
      <protection locked="0"/>
    </xf>
    <xf numFmtId="9" fontId="5" fillId="4" borderId="4" xfId="0" applyNumberFormat="1" applyFont="1" applyFill="1" applyBorder="1" applyAlignment="1" applyProtection="1">
      <alignment horizontal="center"/>
      <protection locked="0"/>
    </xf>
    <xf numFmtId="2" fontId="5" fillId="4" borderId="4" xfId="0" applyNumberFormat="1" applyFont="1" applyFill="1" applyBorder="1" applyProtection="1">
      <protection locked="0"/>
    </xf>
    <xf numFmtId="0" fontId="5" fillId="4" borderId="4" xfId="0" applyFont="1" applyFill="1" applyBorder="1" applyProtection="1">
      <protection locked="0"/>
    </xf>
    <xf numFmtId="1" fontId="4" fillId="0" borderId="2" xfId="0" applyNumberFormat="1" applyFont="1" applyBorder="1" applyAlignment="1" applyProtection="1">
      <alignment horizontal="center"/>
      <protection locked="0"/>
    </xf>
    <xf numFmtId="1" fontId="4" fillId="5" borderId="4" xfId="0" applyNumberFormat="1" applyFont="1" applyFill="1" applyBorder="1" applyAlignment="1" applyProtection="1">
      <alignment horizontal="center"/>
      <protection locked="0"/>
    </xf>
    <xf numFmtId="1" fontId="4" fillId="0" borderId="4" xfId="0" applyNumberFormat="1" applyFont="1" applyBorder="1" applyAlignment="1" applyProtection="1">
      <alignment horizontal="center"/>
      <protection locked="0"/>
    </xf>
    <xf numFmtId="1" fontId="4" fillId="4" borderId="4" xfId="0" applyNumberFormat="1" applyFont="1" applyFill="1" applyBorder="1" applyAlignment="1" applyProtection="1">
      <alignment horizontal="center"/>
      <protection locked="0"/>
    </xf>
    <xf numFmtId="1" fontId="5" fillId="4" borderId="5" xfId="0" applyNumberFormat="1" applyFont="1" applyFill="1" applyBorder="1" applyAlignment="1" applyProtection="1">
      <alignment wrapText="1"/>
      <protection locked="0"/>
    </xf>
    <xf numFmtId="0" fontId="5" fillId="4" borderId="7" xfId="0" applyFont="1" applyFill="1" applyBorder="1" applyAlignment="1" applyProtection="1">
      <alignment wrapText="1"/>
      <protection locked="0"/>
    </xf>
    <xf numFmtId="0" fontId="6" fillId="5" borderId="7" xfId="0" applyFont="1" applyFill="1" applyBorder="1" applyAlignment="1" applyProtection="1">
      <alignment wrapText="1"/>
      <protection locked="0"/>
    </xf>
    <xf numFmtId="0" fontId="5" fillId="4" borderId="7" xfId="0" applyFont="1" applyFill="1" applyBorder="1" applyAlignment="1" applyProtection="1">
      <alignment vertical="top" wrapText="1"/>
      <protection locked="0"/>
    </xf>
    <xf numFmtId="0" fontId="7" fillId="4" borderId="7" xfId="0" applyFont="1" applyFill="1" applyBorder="1" applyAlignment="1" applyProtection="1">
      <alignment wrapText="1"/>
      <protection locked="0"/>
    </xf>
    <xf numFmtId="0" fontId="6" fillId="4" borderId="7" xfId="0" applyFont="1" applyFill="1" applyBorder="1" applyAlignment="1" applyProtection="1">
      <alignment vertical="top" wrapText="1"/>
      <protection locked="0"/>
    </xf>
    <xf numFmtId="0" fontId="6" fillId="4" borderId="7" xfId="0" applyFont="1" applyFill="1" applyBorder="1" applyAlignment="1" applyProtection="1">
      <alignment wrapText="1"/>
      <protection locked="0"/>
    </xf>
    <xf numFmtId="0" fontId="6" fillId="4" borderId="7" xfId="0" applyFont="1" applyFill="1" applyBorder="1" applyAlignment="1" applyProtection="1">
      <alignment vertical="center" wrapText="1"/>
      <protection locked="0"/>
    </xf>
    <xf numFmtId="0" fontId="6" fillId="4" borderId="7" xfId="0" applyFont="1" applyFill="1" applyBorder="1" applyAlignment="1" applyProtection="1">
      <alignment horizontal="left" vertical="center" wrapText="1"/>
      <protection locked="0"/>
    </xf>
    <xf numFmtId="0" fontId="4" fillId="4" borderId="7" xfId="0" applyFont="1" applyFill="1" applyBorder="1" applyAlignment="1" applyProtection="1">
      <alignment wrapText="1"/>
      <protection locked="0"/>
    </xf>
    <xf numFmtId="1" fontId="5" fillId="4" borderId="7" xfId="0" applyNumberFormat="1" applyFont="1" applyFill="1" applyBorder="1" applyAlignment="1" applyProtection="1">
      <alignment horizontal="left"/>
      <protection locked="0"/>
    </xf>
    <xf numFmtId="0" fontId="2" fillId="0" borderId="4" xfId="0" applyFont="1" applyBorder="1" applyAlignment="1">
      <alignment horizontal="center" wrapText="1"/>
    </xf>
    <xf numFmtId="0" fontId="2" fillId="5" borderId="4" xfId="0" applyFont="1" applyFill="1" applyBorder="1" applyAlignment="1">
      <alignment horizontal="center" wrapText="1"/>
    </xf>
    <xf numFmtId="43" fontId="4" fillId="0" borderId="4" xfId="1" applyFont="1" applyBorder="1" applyAlignment="1" applyProtection="1">
      <alignment horizontal="center"/>
      <protection locked="0"/>
    </xf>
    <xf numFmtId="0" fontId="2" fillId="6" borderId="4" xfId="0" applyFont="1" applyFill="1" applyBorder="1" applyAlignment="1">
      <alignment horizontal="center" wrapText="1"/>
    </xf>
    <xf numFmtId="0" fontId="4" fillId="6" borderId="4" xfId="0" applyFont="1" applyFill="1" applyBorder="1" applyProtection="1">
      <protection locked="0"/>
    </xf>
    <xf numFmtId="1" fontId="2" fillId="2" borderId="4" xfId="0" applyNumberFormat="1" applyFont="1" applyFill="1" applyBorder="1" applyAlignment="1">
      <alignment horizontal="center" vertical="center" wrapText="1"/>
    </xf>
    <xf numFmtId="0" fontId="2" fillId="0" borderId="2" xfId="0" applyFont="1" applyBorder="1" applyAlignment="1">
      <alignment horizontal="center" wrapText="1"/>
    </xf>
    <xf numFmtId="0" fontId="2" fillId="2" borderId="4" xfId="0" applyFont="1" applyFill="1" applyBorder="1" applyAlignment="1">
      <alignment horizontal="center" wrapText="1"/>
    </xf>
    <xf numFmtId="1" fontId="3" fillId="2" borderId="4"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 xfId="0" applyFont="1" applyFill="1" applyBorder="1" applyAlignment="1" applyProtection="1">
      <alignment horizontal="center" wrapText="1"/>
      <protection locked="0"/>
    </xf>
    <xf numFmtId="43" fontId="2" fillId="2" borderId="4" xfId="1" applyFont="1" applyFill="1" applyBorder="1" applyAlignment="1" applyProtection="1">
      <alignment horizontal="center" wrapText="1"/>
      <protection locked="0"/>
    </xf>
    <xf numFmtId="0" fontId="2" fillId="2" borderId="4" xfId="0" applyFont="1" applyFill="1" applyBorder="1" applyAlignment="1">
      <alignment horizontal="center"/>
    </xf>
    <xf numFmtId="4" fontId="11" fillId="2" borderId="4" xfId="0" applyNumberFormat="1" applyFont="1" applyFill="1" applyBorder="1" applyAlignment="1">
      <alignment horizontal="center" vertical="center" wrapText="1"/>
    </xf>
    <xf numFmtId="0" fontId="12" fillId="2" borderId="4" xfId="0" applyFont="1" applyFill="1" applyBorder="1" applyAlignment="1">
      <alignment horizontal="center" wrapText="1"/>
    </xf>
    <xf numFmtId="0" fontId="12" fillId="2" borderId="4" xfId="0" applyFont="1" applyFill="1" applyBorder="1" applyAlignment="1">
      <alignment horizontal="center" vertical="center" wrapText="1"/>
    </xf>
    <xf numFmtId="0" fontId="13" fillId="0" borderId="0" xfId="0" applyFont="1"/>
    <xf numFmtId="0" fontId="2" fillId="0" borderId="2" xfId="0" applyFont="1" applyBorder="1"/>
    <xf numFmtId="0" fontId="13" fillId="0" borderId="2" xfId="0" applyFont="1" applyBorder="1"/>
    <xf numFmtId="0" fontId="2" fillId="0" borderId="4" xfId="0" applyFont="1" applyBorder="1"/>
    <xf numFmtId="0" fontId="13" fillId="0" borderId="4" xfId="0" applyFont="1" applyBorder="1"/>
    <xf numFmtId="0" fontId="2" fillId="5" borderId="4" xfId="0" applyFont="1" applyFill="1" applyBorder="1"/>
    <xf numFmtId="0" fontId="13" fillId="6" borderId="4" xfId="0" applyFont="1" applyFill="1" applyBorder="1"/>
    <xf numFmtId="0" fontId="2" fillId="0" borderId="0" xfId="0" applyFont="1"/>
    <xf numFmtId="0" fontId="2" fillId="4" borderId="8" xfId="0" applyFont="1" applyFill="1" applyBorder="1" applyAlignment="1">
      <alignment wrapText="1"/>
    </xf>
    <xf numFmtId="0" fontId="2" fillId="4" borderId="7" xfId="0" applyFont="1" applyFill="1" applyBorder="1" applyAlignment="1">
      <alignment wrapText="1"/>
    </xf>
    <xf numFmtId="0" fontId="5" fillId="4" borderId="4" xfId="0" applyFont="1" applyFill="1" applyBorder="1" applyAlignment="1" applyProtection="1">
      <alignment horizontal="center" wrapText="1"/>
      <protection locked="0"/>
    </xf>
    <xf numFmtId="0" fontId="3" fillId="0" borderId="0" xfId="0" applyFont="1"/>
    <xf numFmtId="0" fontId="3" fillId="0" borderId="4" xfId="0" applyFont="1" applyBorder="1"/>
    <xf numFmtId="9" fontId="3" fillId="0" borderId="4" xfId="2" applyFont="1" applyBorder="1"/>
    <xf numFmtId="0" fontId="2" fillId="0" borderId="8" xfId="0" applyFont="1" applyBorder="1" applyAlignment="1">
      <alignment wrapText="1"/>
    </xf>
    <xf numFmtId="1" fontId="4" fillId="0" borderId="4" xfId="0" quotePrefix="1" applyNumberFormat="1" applyFont="1" applyBorder="1" applyAlignment="1" applyProtection="1">
      <alignment horizontal="center"/>
      <protection locked="0"/>
    </xf>
    <xf numFmtId="0" fontId="4" fillId="0" borderId="4" xfId="0" applyFont="1" applyBorder="1"/>
    <xf numFmtId="0" fontId="2" fillId="4" borderId="6" xfId="0" applyFont="1" applyFill="1" applyBorder="1" applyAlignment="1">
      <alignment wrapText="1"/>
    </xf>
    <xf numFmtId="0" fontId="3" fillId="4" borderId="0" xfId="0" applyFont="1" applyFill="1"/>
    <xf numFmtId="0" fontId="14" fillId="0" borderId="0" xfId="0" applyFont="1"/>
    <xf numFmtId="0" fontId="6" fillId="4" borderId="9" xfId="0" applyFont="1" applyFill="1" applyBorder="1" applyAlignment="1" applyProtection="1">
      <alignment wrapText="1"/>
      <protection locked="0"/>
    </xf>
    <xf numFmtId="0" fontId="4" fillId="0" borderId="9" xfId="0" applyFont="1" applyBorder="1" applyProtection="1">
      <protection locked="0"/>
    </xf>
    <xf numFmtId="0" fontId="2" fillId="4" borderId="10" xfId="0" applyFont="1" applyFill="1" applyBorder="1" applyAlignment="1">
      <alignment wrapText="1"/>
    </xf>
    <xf numFmtId="0" fontId="2" fillId="0" borderId="9" xfId="0" applyFont="1" applyBorder="1"/>
    <xf numFmtId="0" fontId="5" fillId="4" borderId="9" xfId="0" applyFont="1" applyFill="1" applyBorder="1" applyAlignment="1" applyProtection="1">
      <alignment horizontal="center" wrapText="1"/>
      <protection locked="0"/>
    </xf>
    <xf numFmtId="0" fontId="4" fillId="0" borderId="9" xfId="0" applyFont="1" applyBorder="1" applyAlignment="1" applyProtection="1">
      <alignment wrapText="1"/>
      <protection locked="0"/>
    </xf>
    <xf numFmtId="9" fontId="4" fillId="3" borderId="9" xfId="0" applyNumberFormat="1" applyFont="1" applyFill="1" applyBorder="1" applyAlignment="1" applyProtection="1">
      <alignment horizontal="center"/>
      <protection locked="0"/>
    </xf>
    <xf numFmtId="2" fontId="4" fillId="0" borderId="9" xfId="0" applyNumberFormat="1" applyFont="1" applyBorder="1" applyProtection="1">
      <protection locked="0"/>
    </xf>
    <xf numFmtId="43" fontId="4" fillId="0" borderId="9" xfId="1" applyFont="1" applyBorder="1" applyProtection="1">
      <protection locked="0"/>
    </xf>
    <xf numFmtId="0" fontId="13" fillId="0" borderId="9" xfId="0" applyFont="1" applyBorder="1"/>
    <xf numFmtId="0" fontId="2" fillId="0" borderId="9" xfId="0" applyFont="1" applyBorder="1" applyAlignment="1">
      <alignment horizontal="center" wrapText="1"/>
    </xf>
    <xf numFmtId="0" fontId="4" fillId="4" borderId="1" xfId="0" applyFont="1" applyFill="1" applyBorder="1" applyProtection="1">
      <protection locked="0"/>
    </xf>
    <xf numFmtId="0" fontId="4" fillId="4" borderId="2" xfId="0" applyFont="1" applyFill="1" applyBorder="1" applyAlignment="1" applyProtection="1">
      <alignment wrapText="1"/>
      <protection locked="0"/>
    </xf>
    <xf numFmtId="0" fontId="2" fillId="4" borderId="5" xfId="0" applyFont="1" applyFill="1" applyBorder="1" applyAlignment="1">
      <alignment wrapText="1"/>
    </xf>
    <xf numFmtId="1" fontId="4" fillId="4" borderId="2" xfId="0" applyNumberFormat="1" applyFont="1" applyFill="1" applyBorder="1" applyAlignment="1" applyProtection="1">
      <alignment horizontal="center"/>
      <protection locked="0"/>
    </xf>
    <xf numFmtId="0" fontId="4" fillId="4" borderId="2" xfId="0" applyFont="1" applyFill="1" applyBorder="1" applyAlignment="1" applyProtection="1">
      <alignment horizontal="center"/>
      <protection locked="0"/>
    </xf>
    <xf numFmtId="164" fontId="4" fillId="4" borderId="2" xfId="0" applyNumberFormat="1" applyFont="1" applyFill="1" applyBorder="1" applyProtection="1">
      <protection locked="0"/>
    </xf>
    <xf numFmtId="0" fontId="4" fillId="4" borderId="2" xfId="0" applyFont="1" applyFill="1" applyBorder="1" applyProtection="1">
      <protection locked="0"/>
    </xf>
    <xf numFmtId="43" fontId="4" fillId="4" borderId="2" xfId="1" applyFont="1" applyFill="1" applyBorder="1" applyProtection="1">
      <protection locked="0"/>
    </xf>
    <xf numFmtId="0" fontId="2" fillId="4" borderId="2" xfId="0" applyFont="1" applyFill="1" applyBorder="1" applyAlignment="1">
      <alignment horizontal="center" wrapText="1"/>
    </xf>
    <xf numFmtId="0" fontId="4" fillId="6" borderId="4" xfId="0" applyFont="1" applyFill="1" applyBorder="1" applyAlignment="1" applyProtection="1">
      <alignment wrapText="1"/>
      <protection locked="0"/>
    </xf>
    <xf numFmtId="0" fontId="6" fillId="6" borderId="4" xfId="0" applyFont="1" applyFill="1" applyBorder="1" applyAlignment="1" applyProtection="1">
      <alignment wrapText="1"/>
      <protection locked="0"/>
    </xf>
    <xf numFmtId="0" fontId="2" fillId="6" borderId="4" xfId="0" applyFont="1" applyFill="1" applyBorder="1"/>
    <xf numFmtId="1" fontId="4" fillId="6" borderId="4" xfId="0" applyNumberFormat="1" applyFont="1" applyFill="1" applyBorder="1" applyAlignment="1" applyProtection="1">
      <alignment horizontal="center"/>
      <protection locked="0"/>
    </xf>
    <xf numFmtId="0" fontId="4" fillId="6" borderId="4" xfId="0" applyFont="1" applyFill="1" applyBorder="1" applyAlignment="1" applyProtection="1">
      <alignment horizontal="center"/>
      <protection locked="0"/>
    </xf>
    <xf numFmtId="167" fontId="4" fillId="6" borderId="4" xfId="0" applyNumberFormat="1" applyFont="1" applyFill="1" applyBorder="1" applyProtection="1">
      <protection locked="0"/>
    </xf>
    <xf numFmtId="43" fontId="4" fillId="6" borderId="4" xfId="1" applyFont="1" applyFill="1" applyBorder="1" applyProtection="1">
      <protection locked="0"/>
    </xf>
    <xf numFmtId="0" fontId="6" fillId="5" borderId="5" xfId="0" applyFont="1" applyFill="1" applyBorder="1" applyAlignment="1" applyProtection="1">
      <alignment wrapText="1"/>
      <protection locked="0"/>
    </xf>
    <xf numFmtId="0" fontId="2" fillId="4" borderId="4" xfId="0" applyFont="1" applyFill="1" applyBorder="1" applyAlignment="1">
      <alignment wrapText="1"/>
    </xf>
    <xf numFmtId="0" fontId="15" fillId="0" borderId="0" xfId="0" applyFont="1"/>
    <xf numFmtId="0" fontId="15" fillId="2" borderId="4" xfId="0" applyFont="1" applyFill="1" applyBorder="1" applyAlignment="1">
      <alignment horizontal="left" vertical="center" wrapText="1"/>
    </xf>
    <xf numFmtId="0" fontId="15" fillId="0" borderId="2" xfId="0" applyFont="1" applyBorder="1"/>
    <xf numFmtId="0" fontId="15" fillId="0" borderId="4" xfId="0" applyFont="1" applyBorder="1"/>
    <xf numFmtId="0" fontId="15" fillId="6" borderId="4" xfId="0" applyFont="1" applyFill="1" applyBorder="1"/>
    <xf numFmtId="0" fontId="15" fillId="0" borderId="9" xfId="0" applyFont="1" applyBorder="1"/>
    <xf numFmtId="0" fontId="6" fillId="5" borderId="4" xfId="0" applyFont="1" applyFill="1" applyBorder="1" applyAlignment="1" applyProtection="1">
      <alignment wrapText="1"/>
      <protection locked="0"/>
    </xf>
    <xf numFmtId="0" fontId="5" fillId="5" borderId="4" xfId="0" applyFont="1" applyFill="1" applyBorder="1" applyAlignment="1" applyProtection="1">
      <alignment wrapText="1"/>
      <protection locked="0"/>
    </xf>
    <xf numFmtId="0" fontId="13" fillId="0" borderId="0" xfId="0" applyFont="1" applyAlignment="1">
      <alignment horizontal="center"/>
    </xf>
    <xf numFmtId="0" fontId="4" fillId="0" borderId="9" xfId="0" applyFont="1" applyBorder="1" applyAlignment="1" applyProtection="1">
      <alignment horizontal="center"/>
      <protection locked="0"/>
    </xf>
    <xf numFmtId="43" fontId="13" fillId="0" borderId="0" xfId="0" applyNumberFormat="1" applyFont="1"/>
    <xf numFmtId="43" fontId="2" fillId="2" borderId="4" xfId="1" applyFont="1" applyFill="1" applyBorder="1" applyAlignment="1">
      <alignment horizontal="center" wrapText="1"/>
    </xf>
    <xf numFmtId="43" fontId="5" fillId="4" borderId="4" xfId="0" applyNumberFormat="1" applyFont="1" applyFill="1" applyBorder="1" applyProtection="1">
      <protection locked="0"/>
    </xf>
  </cellXfs>
  <cellStyles count="4">
    <cellStyle name="Navadno" xfId="0" builtinId="0"/>
    <cellStyle name="Navadno_List1" xfId="3" xr:uid="{152E42F6-C3A7-4E8D-9ED9-49EF1803A9CD}"/>
    <cellStyle name="Odstotek" xfId="2" builtinId="5"/>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48E6F-ED01-4441-B8F3-94A8D6267483}">
  <sheetPr>
    <pageSetUpPr fitToPage="1"/>
  </sheetPr>
  <dimension ref="A1:X127"/>
  <sheetViews>
    <sheetView tabSelected="1" workbookViewId="0">
      <selection activeCell="F3" sqref="F3"/>
    </sheetView>
  </sheetViews>
  <sheetFormatPr defaultRowHeight="15" x14ac:dyDescent="0.25"/>
  <cols>
    <col min="1" max="1" width="8.28515625" style="101" customWidth="1"/>
    <col min="2" max="2" width="4" style="101" customWidth="1"/>
    <col min="3" max="3" width="4.85546875" style="101" customWidth="1"/>
    <col min="4" max="4" width="9.140625" style="101" customWidth="1"/>
    <col min="5" max="5" width="14.28515625" style="101" customWidth="1"/>
    <col min="6" max="6" width="37" style="112" customWidth="1"/>
    <col min="7" max="7" width="9.140625" style="101"/>
    <col min="8" max="8" width="9.140625" style="94"/>
    <col min="9" max="9" width="8" style="151" customWidth="1"/>
    <col min="10" max="10" width="8.42578125" style="94" customWidth="1"/>
    <col min="11" max="15" width="9.140625" style="94"/>
    <col min="16" max="16" width="13.42578125" style="153" customWidth="1"/>
    <col min="17" max="17" width="14.140625" style="94" customWidth="1"/>
    <col min="18" max="18" width="15.7109375" style="94" customWidth="1"/>
    <col min="19" max="19" width="13.5703125" style="94" customWidth="1"/>
    <col min="20" max="20" width="14.85546875" style="94" customWidth="1"/>
    <col min="21" max="21" width="17.85546875" style="94" customWidth="1"/>
    <col min="22" max="22" width="9.140625" style="143"/>
    <col min="23" max="16384" width="9.140625" style="94"/>
  </cols>
  <sheetData>
    <row r="1" spans="1:24" x14ac:dyDescent="0.25">
      <c r="A1" s="101" t="s">
        <v>248</v>
      </c>
      <c r="W1" s="113" t="s">
        <v>232</v>
      </c>
    </row>
    <row r="2" spans="1:24" ht="48.75" x14ac:dyDescent="0.25">
      <c r="A2" s="90" t="s">
        <v>0</v>
      </c>
      <c r="B2" s="85" t="s">
        <v>1</v>
      </c>
      <c r="C2" s="85" t="s">
        <v>2</v>
      </c>
      <c r="D2" s="85" t="s">
        <v>3</v>
      </c>
      <c r="E2" s="85" t="s">
        <v>4</v>
      </c>
      <c r="F2" s="86" t="s">
        <v>5</v>
      </c>
      <c r="G2" s="85" t="s">
        <v>247</v>
      </c>
      <c r="H2" s="91" t="s">
        <v>246</v>
      </c>
      <c r="I2" s="83" t="s">
        <v>208</v>
      </c>
      <c r="J2" s="83" t="s">
        <v>224</v>
      </c>
      <c r="K2" s="85" t="s">
        <v>209</v>
      </c>
      <c r="L2" s="87" t="s">
        <v>210</v>
      </c>
      <c r="M2" s="88" t="s">
        <v>211</v>
      </c>
      <c r="N2" s="85" t="s">
        <v>212</v>
      </c>
      <c r="O2" s="85" t="s">
        <v>213</v>
      </c>
      <c r="P2" s="154" t="s">
        <v>244</v>
      </c>
      <c r="Q2" s="89" t="s">
        <v>245</v>
      </c>
      <c r="R2" s="88" t="s">
        <v>214</v>
      </c>
      <c r="S2" s="88" t="s">
        <v>215</v>
      </c>
      <c r="T2" s="88" t="s">
        <v>216</v>
      </c>
      <c r="U2" s="85" t="s">
        <v>217</v>
      </c>
      <c r="V2" s="144" t="s">
        <v>225</v>
      </c>
      <c r="W2" s="92" t="s">
        <v>226</v>
      </c>
      <c r="X2" s="93" t="s">
        <v>227</v>
      </c>
    </row>
    <row r="3" spans="1:24" ht="409.6" x14ac:dyDescent="0.25">
      <c r="A3" s="1">
        <v>1</v>
      </c>
      <c r="B3" s="2" t="s">
        <v>6</v>
      </c>
      <c r="C3" s="2" t="s">
        <v>249</v>
      </c>
      <c r="D3" s="2" t="s">
        <v>250</v>
      </c>
      <c r="E3" s="3"/>
      <c r="F3" s="67" t="s">
        <v>251</v>
      </c>
      <c r="G3" s="95"/>
      <c r="H3" s="63"/>
      <c r="I3" s="20"/>
      <c r="J3" s="20"/>
      <c r="K3" s="21"/>
      <c r="L3" s="22"/>
      <c r="M3" s="21"/>
      <c r="N3" s="21"/>
      <c r="O3" s="21"/>
      <c r="P3" s="23"/>
      <c r="Q3" s="23"/>
      <c r="R3" s="24"/>
      <c r="S3" s="24"/>
      <c r="T3" s="24"/>
      <c r="U3" s="84"/>
      <c r="V3" s="145" t="s">
        <v>228</v>
      </c>
      <c r="W3" s="96">
        <v>2</v>
      </c>
      <c r="X3" s="96"/>
    </row>
    <row r="4" spans="1:24" x14ac:dyDescent="0.25">
      <c r="A4" s="4">
        <v>1</v>
      </c>
      <c r="B4" s="5"/>
      <c r="C4" s="5"/>
      <c r="D4" s="5"/>
      <c r="E4" s="6" t="s">
        <v>7</v>
      </c>
      <c r="F4" s="68" t="s">
        <v>235</v>
      </c>
      <c r="G4" s="97">
        <f>H4/2</f>
        <v>3500</v>
      </c>
      <c r="H4" s="65">
        <v>7000</v>
      </c>
      <c r="I4" s="25" t="s">
        <v>218</v>
      </c>
      <c r="J4" s="25"/>
      <c r="K4" s="26">
        <v>12</v>
      </c>
      <c r="L4" s="27"/>
      <c r="M4" s="26">
        <v>12</v>
      </c>
      <c r="N4" s="26"/>
      <c r="O4" s="26"/>
      <c r="P4" s="28">
        <f t="shared" ref="P4:P12" si="0">K4*H4</f>
        <v>84000</v>
      </c>
      <c r="Q4" s="28">
        <f t="shared" ref="Q4:Q12" si="1">M4*H4</f>
        <v>84000</v>
      </c>
      <c r="R4" s="10"/>
      <c r="S4" s="10"/>
      <c r="T4" s="10"/>
      <c r="U4" s="78"/>
      <c r="V4" s="146" t="s">
        <v>228</v>
      </c>
      <c r="W4" s="98">
        <v>2</v>
      </c>
      <c r="X4" s="98"/>
    </row>
    <row r="5" spans="1:24" x14ac:dyDescent="0.25">
      <c r="A5" s="4">
        <v>1</v>
      </c>
      <c r="B5" s="5"/>
      <c r="C5" s="5"/>
      <c r="D5" s="5"/>
      <c r="E5" s="6" t="s">
        <v>8</v>
      </c>
      <c r="F5" s="68" t="s">
        <v>236</v>
      </c>
      <c r="G5" s="97">
        <f t="shared" ref="G5:G67" si="2">H5/2</f>
        <v>7000</v>
      </c>
      <c r="H5" s="65">
        <v>14000</v>
      </c>
      <c r="I5" s="25" t="s">
        <v>218</v>
      </c>
      <c r="J5" s="25"/>
      <c r="K5" s="26"/>
      <c r="L5" s="27"/>
      <c r="M5" s="26"/>
      <c r="N5" s="26"/>
      <c r="O5" s="26"/>
      <c r="P5" s="28">
        <f t="shared" si="0"/>
        <v>0</v>
      </c>
      <c r="Q5" s="28">
        <f t="shared" si="1"/>
        <v>0</v>
      </c>
      <c r="R5" s="10"/>
      <c r="S5" s="10"/>
      <c r="T5" s="10"/>
      <c r="U5" s="78"/>
      <c r="V5" s="146" t="s">
        <v>228</v>
      </c>
      <c r="W5" s="98">
        <v>2</v>
      </c>
      <c r="X5" s="98"/>
    </row>
    <row r="6" spans="1:24" x14ac:dyDescent="0.25">
      <c r="A6" s="4">
        <v>1</v>
      </c>
      <c r="B6" s="5"/>
      <c r="C6" s="5"/>
      <c r="D6" s="5"/>
      <c r="E6" s="6" t="s">
        <v>9</v>
      </c>
      <c r="F6" s="68" t="s">
        <v>237</v>
      </c>
      <c r="G6" s="97">
        <f t="shared" si="2"/>
        <v>7000</v>
      </c>
      <c r="H6" s="65">
        <v>14000</v>
      </c>
      <c r="I6" s="25" t="s">
        <v>218</v>
      </c>
      <c r="J6" s="25"/>
      <c r="K6" s="26"/>
      <c r="L6" s="27"/>
      <c r="M6" s="26"/>
      <c r="N6" s="26"/>
      <c r="O6" s="26"/>
      <c r="P6" s="28">
        <f t="shared" si="0"/>
        <v>0</v>
      </c>
      <c r="Q6" s="28">
        <f t="shared" si="1"/>
        <v>0</v>
      </c>
      <c r="R6" s="10"/>
      <c r="S6" s="10"/>
      <c r="T6" s="10"/>
      <c r="U6" s="78"/>
      <c r="V6" s="146" t="s">
        <v>228</v>
      </c>
      <c r="W6" s="98">
        <v>2</v>
      </c>
      <c r="X6" s="98"/>
    </row>
    <row r="7" spans="1:24" x14ac:dyDescent="0.25">
      <c r="A7" s="4">
        <v>1</v>
      </c>
      <c r="B7" s="5"/>
      <c r="C7" s="5"/>
      <c r="D7" s="5"/>
      <c r="E7" s="6" t="s">
        <v>10</v>
      </c>
      <c r="F7" s="68" t="s">
        <v>238</v>
      </c>
      <c r="G7" s="97">
        <f t="shared" si="2"/>
        <v>7000</v>
      </c>
      <c r="H7" s="65">
        <v>14000</v>
      </c>
      <c r="I7" s="25" t="s">
        <v>218</v>
      </c>
      <c r="J7" s="25"/>
      <c r="K7" s="26"/>
      <c r="L7" s="27"/>
      <c r="M7" s="26"/>
      <c r="N7" s="26"/>
      <c r="O7" s="26"/>
      <c r="P7" s="28">
        <f t="shared" si="0"/>
        <v>0</v>
      </c>
      <c r="Q7" s="28">
        <f t="shared" si="1"/>
        <v>0</v>
      </c>
      <c r="R7" s="10"/>
      <c r="S7" s="10"/>
      <c r="T7" s="10"/>
      <c r="U7" s="78"/>
      <c r="V7" s="146" t="s">
        <v>228</v>
      </c>
      <c r="W7" s="98">
        <v>2</v>
      </c>
      <c r="X7" s="98"/>
    </row>
    <row r="8" spans="1:24" x14ac:dyDescent="0.25">
      <c r="A8" s="4">
        <v>1</v>
      </c>
      <c r="B8" s="5"/>
      <c r="C8" s="5"/>
      <c r="D8" s="5"/>
      <c r="E8" s="6" t="s">
        <v>11</v>
      </c>
      <c r="F8" s="68" t="s">
        <v>239</v>
      </c>
      <c r="G8" s="97">
        <f t="shared" si="2"/>
        <v>4200</v>
      </c>
      <c r="H8" s="65">
        <v>8400</v>
      </c>
      <c r="I8" s="25" t="s">
        <v>218</v>
      </c>
      <c r="J8" s="25"/>
      <c r="K8" s="26"/>
      <c r="L8" s="27"/>
      <c r="M8" s="26"/>
      <c r="N8" s="26"/>
      <c r="O8" s="26"/>
      <c r="P8" s="28">
        <f t="shared" si="0"/>
        <v>0</v>
      </c>
      <c r="Q8" s="28">
        <f t="shared" si="1"/>
        <v>0</v>
      </c>
      <c r="R8" s="10"/>
      <c r="S8" s="10"/>
      <c r="T8" s="10"/>
      <c r="U8" s="78"/>
      <c r="V8" s="146" t="s">
        <v>228</v>
      </c>
      <c r="W8" s="98">
        <v>2</v>
      </c>
      <c r="X8" s="98"/>
    </row>
    <row r="9" spans="1:24" x14ac:dyDescent="0.25">
      <c r="A9" s="4">
        <v>1</v>
      </c>
      <c r="B9" s="5"/>
      <c r="C9" s="5"/>
      <c r="D9" s="5"/>
      <c r="E9" s="6" t="s">
        <v>12</v>
      </c>
      <c r="F9" s="68" t="s">
        <v>240</v>
      </c>
      <c r="G9" s="97">
        <f t="shared" si="2"/>
        <v>3000</v>
      </c>
      <c r="H9" s="65">
        <v>6000</v>
      </c>
      <c r="I9" s="25" t="s">
        <v>218</v>
      </c>
      <c r="J9" s="25"/>
      <c r="K9" s="26"/>
      <c r="L9" s="27"/>
      <c r="M9" s="26"/>
      <c r="N9" s="26"/>
      <c r="O9" s="26"/>
      <c r="P9" s="28">
        <f t="shared" si="0"/>
        <v>0</v>
      </c>
      <c r="Q9" s="28">
        <f t="shared" si="1"/>
        <v>0</v>
      </c>
      <c r="R9" s="10"/>
      <c r="S9" s="10"/>
      <c r="T9" s="10"/>
      <c r="U9" s="78"/>
      <c r="V9" s="146" t="s">
        <v>228</v>
      </c>
      <c r="W9" s="98">
        <v>2</v>
      </c>
      <c r="X9" s="98"/>
    </row>
    <row r="10" spans="1:24" x14ac:dyDescent="0.25">
      <c r="A10" s="4">
        <v>1</v>
      </c>
      <c r="B10" s="5"/>
      <c r="C10" s="5"/>
      <c r="D10" s="5"/>
      <c r="E10" s="6" t="s">
        <v>13</v>
      </c>
      <c r="F10" s="68" t="s">
        <v>241</v>
      </c>
      <c r="G10" s="97">
        <f t="shared" si="2"/>
        <v>3000</v>
      </c>
      <c r="H10" s="65">
        <v>6000</v>
      </c>
      <c r="I10" s="25" t="s">
        <v>218</v>
      </c>
      <c r="J10" s="25"/>
      <c r="K10" s="26"/>
      <c r="L10" s="27"/>
      <c r="M10" s="26"/>
      <c r="N10" s="26"/>
      <c r="O10" s="26"/>
      <c r="P10" s="28">
        <f t="shared" si="0"/>
        <v>0</v>
      </c>
      <c r="Q10" s="28">
        <f t="shared" si="1"/>
        <v>0</v>
      </c>
      <c r="R10" s="10"/>
      <c r="S10" s="10"/>
      <c r="T10" s="10"/>
      <c r="U10" s="78"/>
      <c r="V10" s="146" t="s">
        <v>228</v>
      </c>
      <c r="W10" s="98">
        <v>2</v>
      </c>
      <c r="X10" s="98"/>
    </row>
    <row r="11" spans="1:24" x14ac:dyDescent="0.25">
      <c r="A11" s="4">
        <v>1</v>
      </c>
      <c r="B11" s="5"/>
      <c r="C11" s="5"/>
      <c r="D11" s="5"/>
      <c r="E11" s="6" t="s">
        <v>14</v>
      </c>
      <c r="F11" s="68" t="s">
        <v>242</v>
      </c>
      <c r="G11" s="97">
        <f t="shared" si="2"/>
        <v>300</v>
      </c>
      <c r="H11" s="65">
        <v>600</v>
      </c>
      <c r="I11" s="25" t="s">
        <v>218</v>
      </c>
      <c r="J11" s="25"/>
      <c r="K11" s="26"/>
      <c r="L11" s="27"/>
      <c r="M11" s="26"/>
      <c r="N11" s="26"/>
      <c r="O11" s="26"/>
      <c r="P11" s="28">
        <f t="shared" si="0"/>
        <v>0</v>
      </c>
      <c r="Q11" s="28">
        <f t="shared" si="1"/>
        <v>0</v>
      </c>
      <c r="R11" s="10"/>
      <c r="S11" s="10"/>
      <c r="T11" s="10"/>
      <c r="U11" s="78"/>
      <c r="V11" s="146" t="s">
        <v>228</v>
      </c>
      <c r="W11" s="98">
        <v>2</v>
      </c>
      <c r="X11" s="98"/>
    </row>
    <row r="12" spans="1:24" x14ac:dyDescent="0.25">
      <c r="A12" s="4">
        <v>1</v>
      </c>
      <c r="B12" s="5"/>
      <c r="C12" s="5"/>
      <c r="D12" s="5"/>
      <c r="E12" s="6" t="s">
        <v>15</v>
      </c>
      <c r="F12" s="68" t="s">
        <v>243</v>
      </c>
      <c r="G12" s="97">
        <f t="shared" si="2"/>
        <v>200</v>
      </c>
      <c r="H12" s="65">
        <v>400</v>
      </c>
      <c r="I12" s="25" t="s">
        <v>218</v>
      </c>
      <c r="J12" s="25"/>
      <c r="K12" s="26"/>
      <c r="L12" s="27"/>
      <c r="M12" s="26"/>
      <c r="N12" s="26"/>
      <c r="O12" s="26"/>
      <c r="P12" s="28">
        <f t="shared" si="0"/>
        <v>0</v>
      </c>
      <c r="Q12" s="28">
        <f t="shared" si="1"/>
        <v>0</v>
      </c>
      <c r="R12" s="10"/>
      <c r="T12" s="10"/>
      <c r="U12" s="78"/>
      <c r="V12" s="146" t="s">
        <v>228</v>
      </c>
      <c r="W12" s="98">
        <v>2</v>
      </c>
      <c r="X12" s="98"/>
    </row>
    <row r="13" spans="1:24" x14ac:dyDescent="0.25">
      <c r="A13" s="7">
        <v>1</v>
      </c>
      <c r="B13" s="8"/>
      <c r="C13" s="8"/>
      <c r="D13" s="8"/>
      <c r="E13" s="9"/>
      <c r="F13" s="69" t="s">
        <v>16</v>
      </c>
      <c r="G13" s="99"/>
      <c r="H13" s="64"/>
      <c r="I13" s="29"/>
      <c r="J13" s="29"/>
      <c r="K13" s="30"/>
      <c r="L13" s="9"/>
      <c r="M13" s="30"/>
      <c r="N13" s="30"/>
      <c r="O13" s="30"/>
      <c r="P13" s="31">
        <f>SUM(P4:P12)</f>
        <v>84000</v>
      </c>
      <c r="Q13" s="31">
        <f>SUM(Q4:Q11)</f>
        <v>84000</v>
      </c>
      <c r="R13" s="8"/>
      <c r="S13" s="8"/>
      <c r="T13" s="8"/>
      <c r="U13" s="79"/>
      <c r="V13" s="147" t="s">
        <v>228</v>
      </c>
      <c r="W13" s="100">
        <v>2</v>
      </c>
      <c r="X13" s="100"/>
    </row>
    <row r="14" spans="1:24" ht="108.75" x14ac:dyDescent="0.25">
      <c r="A14" s="4">
        <v>2</v>
      </c>
      <c r="B14" s="10"/>
      <c r="C14" s="10" t="s">
        <v>17</v>
      </c>
      <c r="D14" s="10" t="s">
        <v>18</v>
      </c>
      <c r="E14" s="11"/>
      <c r="F14" s="70" t="s">
        <v>19</v>
      </c>
      <c r="G14" s="97"/>
      <c r="H14" s="65"/>
      <c r="I14" s="50"/>
      <c r="J14" s="11"/>
      <c r="K14" s="32"/>
      <c r="L14" s="11"/>
      <c r="M14" s="11"/>
      <c r="N14" s="11"/>
      <c r="O14" s="11"/>
      <c r="P14" s="28"/>
      <c r="Q14" s="28"/>
      <c r="R14" s="33"/>
      <c r="S14" s="34"/>
      <c r="T14" s="11"/>
      <c r="U14" s="50"/>
      <c r="V14" s="146" t="s">
        <v>228</v>
      </c>
      <c r="W14" s="98">
        <v>2</v>
      </c>
      <c r="X14" s="98"/>
    </row>
    <row r="15" spans="1:24" ht="90" x14ac:dyDescent="0.25">
      <c r="A15" s="4">
        <v>2</v>
      </c>
      <c r="B15" s="10"/>
      <c r="C15" s="10"/>
      <c r="D15" s="10"/>
      <c r="E15" s="11"/>
      <c r="F15" s="70" t="s">
        <v>20</v>
      </c>
      <c r="G15" s="97"/>
      <c r="H15" s="65"/>
      <c r="I15" s="50"/>
      <c r="J15" s="11"/>
      <c r="K15" s="32"/>
      <c r="L15" s="11"/>
      <c r="M15" s="11"/>
      <c r="N15" s="11"/>
      <c r="O15" s="11"/>
      <c r="P15" s="28"/>
      <c r="Q15" s="28"/>
      <c r="R15" s="33"/>
      <c r="S15" s="34"/>
      <c r="T15" s="11"/>
      <c r="U15" s="50"/>
      <c r="V15" s="146" t="s">
        <v>228</v>
      </c>
      <c r="W15" s="98">
        <v>2</v>
      </c>
      <c r="X15" s="98"/>
    </row>
    <row r="16" spans="1:24" x14ac:dyDescent="0.25">
      <c r="A16" s="4">
        <v>2</v>
      </c>
      <c r="B16" s="10"/>
      <c r="C16" s="10"/>
      <c r="D16" s="10"/>
      <c r="E16" s="11" t="s">
        <v>21</v>
      </c>
      <c r="F16" s="68" t="s">
        <v>22</v>
      </c>
      <c r="G16" s="97">
        <f t="shared" si="2"/>
        <v>5000</v>
      </c>
      <c r="H16" s="65">
        <v>10000</v>
      </c>
      <c r="I16" s="50" t="s">
        <v>219</v>
      </c>
      <c r="J16" s="11"/>
      <c r="K16" s="26"/>
      <c r="L16" s="27"/>
      <c r="M16" s="26"/>
      <c r="N16" s="37"/>
      <c r="O16" s="37"/>
      <c r="P16" s="28">
        <f>K16*H16</f>
        <v>0</v>
      </c>
      <c r="Q16" s="28">
        <f>M16*H16</f>
        <v>0</v>
      </c>
      <c r="R16" s="33"/>
      <c r="S16" s="34"/>
      <c r="T16" s="11"/>
      <c r="U16" s="50"/>
      <c r="V16" s="146" t="s">
        <v>228</v>
      </c>
      <c r="W16" s="98">
        <v>2</v>
      </c>
      <c r="X16" s="98"/>
    </row>
    <row r="17" spans="1:24" x14ac:dyDescent="0.25">
      <c r="A17" s="4">
        <v>2</v>
      </c>
      <c r="B17" s="10"/>
      <c r="C17" s="10"/>
      <c r="D17" s="10"/>
      <c r="E17" s="11" t="s">
        <v>23</v>
      </c>
      <c r="F17" s="68" t="s">
        <v>24</v>
      </c>
      <c r="G17" s="97">
        <f t="shared" si="2"/>
        <v>8000</v>
      </c>
      <c r="H17" s="65">
        <v>16000</v>
      </c>
      <c r="I17" s="50" t="s">
        <v>219</v>
      </c>
      <c r="J17" s="11"/>
      <c r="K17" s="35"/>
      <c r="L17" s="36"/>
      <c r="M17" s="37"/>
      <c r="N17" s="37"/>
      <c r="O17" s="37"/>
      <c r="P17" s="28">
        <f>K17*H17</f>
        <v>0</v>
      </c>
      <c r="Q17" s="28">
        <f>M17*H17</f>
        <v>0</v>
      </c>
      <c r="R17" s="33"/>
      <c r="S17" s="34"/>
      <c r="T17" s="11"/>
      <c r="U17" s="50"/>
      <c r="V17" s="146" t="s">
        <v>228</v>
      </c>
      <c r="W17" s="98">
        <v>2</v>
      </c>
      <c r="X17" s="98"/>
    </row>
    <row r="18" spans="1:24" x14ac:dyDescent="0.25">
      <c r="A18" s="4">
        <v>2</v>
      </c>
      <c r="B18" s="10"/>
      <c r="C18" s="10"/>
      <c r="D18" s="10"/>
      <c r="E18" s="11" t="s">
        <v>25</v>
      </c>
      <c r="F18" s="68" t="s">
        <v>26</v>
      </c>
      <c r="G18" s="97">
        <f t="shared" si="2"/>
        <v>5000</v>
      </c>
      <c r="H18" s="65">
        <v>10000</v>
      </c>
      <c r="I18" s="50" t="s">
        <v>219</v>
      </c>
      <c r="J18" s="11"/>
      <c r="K18" s="35"/>
      <c r="L18" s="36"/>
      <c r="M18" s="37"/>
      <c r="N18" s="37"/>
      <c r="O18" s="37"/>
      <c r="P18" s="28">
        <f>K18*H18</f>
        <v>0</v>
      </c>
      <c r="Q18" s="28">
        <f>M18*H18</f>
        <v>0</v>
      </c>
      <c r="R18" s="33"/>
      <c r="S18" s="34"/>
      <c r="T18" s="11"/>
      <c r="U18" s="50"/>
      <c r="V18" s="146" t="s">
        <v>228</v>
      </c>
      <c r="W18" s="98">
        <v>2</v>
      </c>
      <c r="X18" s="98"/>
    </row>
    <row r="19" spans="1:24" x14ac:dyDescent="0.25">
      <c r="A19" s="4">
        <v>2</v>
      </c>
      <c r="B19" s="10"/>
      <c r="C19" s="10"/>
      <c r="D19" s="10"/>
      <c r="E19" s="11" t="s">
        <v>27</v>
      </c>
      <c r="F19" s="68" t="s">
        <v>28</v>
      </c>
      <c r="G19" s="97">
        <f t="shared" si="2"/>
        <v>50000</v>
      </c>
      <c r="H19" s="65">
        <v>100000</v>
      </c>
      <c r="I19" s="50" t="s">
        <v>219</v>
      </c>
      <c r="J19" s="11"/>
      <c r="K19" s="35"/>
      <c r="L19" s="36"/>
      <c r="M19" s="37"/>
      <c r="N19" s="37"/>
      <c r="O19" s="37"/>
      <c r="P19" s="28">
        <f>K19*H19</f>
        <v>0</v>
      </c>
      <c r="Q19" s="28">
        <f>M19*H19</f>
        <v>0</v>
      </c>
      <c r="R19" s="33"/>
      <c r="S19" s="34"/>
      <c r="T19" s="11"/>
      <c r="U19" s="50"/>
      <c r="V19" s="146"/>
      <c r="W19" s="98">
        <v>2</v>
      </c>
      <c r="X19" s="98"/>
    </row>
    <row r="20" spans="1:24" x14ac:dyDescent="0.25">
      <c r="A20" s="7">
        <v>2</v>
      </c>
      <c r="B20" s="8"/>
      <c r="C20" s="8"/>
      <c r="D20" s="8"/>
      <c r="E20" s="9"/>
      <c r="F20" s="69" t="s">
        <v>16</v>
      </c>
      <c r="G20" s="99"/>
      <c r="H20" s="64"/>
      <c r="I20" s="29"/>
      <c r="J20" s="29"/>
      <c r="K20" s="38"/>
      <c r="L20" s="9"/>
      <c r="M20" s="9"/>
      <c r="N20" s="9"/>
      <c r="O20" s="9"/>
      <c r="P20" s="31">
        <f>SUM(P16:P19)</f>
        <v>0</v>
      </c>
      <c r="Q20" s="31">
        <f>SUM(Q16:Q19)</f>
        <v>0</v>
      </c>
      <c r="R20" s="39"/>
      <c r="S20" s="40"/>
      <c r="T20" s="9"/>
      <c r="U20" s="29"/>
      <c r="V20" s="147" t="s">
        <v>228</v>
      </c>
      <c r="W20" s="100">
        <v>2</v>
      </c>
      <c r="X20" s="100"/>
    </row>
    <row r="21" spans="1:24" ht="67.5" x14ac:dyDescent="0.25">
      <c r="A21" s="4">
        <v>3</v>
      </c>
      <c r="B21" s="10"/>
      <c r="C21" s="10"/>
      <c r="D21" s="10" t="s">
        <v>29</v>
      </c>
      <c r="E21" s="11"/>
      <c r="F21" s="70" t="s">
        <v>30</v>
      </c>
      <c r="G21" s="97"/>
      <c r="H21" s="65"/>
      <c r="I21" s="50"/>
      <c r="J21" s="11"/>
      <c r="K21" s="32"/>
      <c r="L21" s="11"/>
      <c r="M21" s="11"/>
      <c r="N21" s="11"/>
      <c r="O21" s="11"/>
      <c r="P21" s="28"/>
      <c r="Q21" s="28"/>
      <c r="R21" s="33"/>
      <c r="S21" s="34"/>
      <c r="T21" s="11"/>
      <c r="U21" s="50"/>
      <c r="V21" s="146" t="s">
        <v>228</v>
      </c>
      <c r="W21" s="98">
        <v>2</v>
      </c>
      <c r="X21" s="98"/>
    </row>
    <row r="22" spans="1:24" ht="23.25" x14ac:dyDescent="0.25">
      <c r="A22" s="4">
        <v>3</v>
      </c>
      <c r="B22" s="10"/>
      <c r="C22" s="10"/>
      <c r="D22" s="10"/>
      <c r="E22" s="11" t="s">
        <v>31</v>
      </c>
      <c r="F22" s="68" t="s">
        <v>32</v>
      </c>
      <c r="G22" s="97">
        <f t="shared" si="2"/>
        <v>22000</v>
      </c>
      <c r="H22" s="65">
        <v>44000</v>
      </c>
      <c r="I22" s="50" t="s">
        <v>219</v>
      </c>
      <c r="J22" s="11"/>
      <c r="K22" s="35"/>
      <c r="L22" s="36"/>
      <c r="M22" s="37"/>
      <c r="N22" s="37"/>
      <c r="O22" s="37"/>
      <c r="P22" s="28">
        <f t="shared" ref="P22:P27" si="3">K22*H22</f>
        <v>0</v>
      </c>
      <c r="Q22" s="28">
        <f t="shared" ref="Q22:Q27" si="4">M22*H22</f>
        <v>0</v>
      </c>
      <c r="R22" s="33"/>
      <c r="S22" s="34"/>
      <c r="T22" s="11"/>
      <c r="U22" s="50"/>
      <c r="V22" s="146" t="s">
        <v>228</v>
      </c>
      <c r="W22" s="98">
        <v>2</v>
      </c>
      <c r="X22" s="98"/>
    </row>
    <row r="23" spans="1:24" ht="23.25" x14ac:dyDescent="0.25">
      <c r="A23" s="4">
        <v>3</v>
      </c>
      <c r="B23" s="10"/>
      <c r="C23" s="10"/>
      <c r="D23" s="10"/>
      <c r="E23" s="11" t="s">
        <v>33</v>
      </c>
      <c r="F23" s="68" t="s">
        <v>34</v>
      </c>
      <c r="G23" s="97">
        <f t="shared" si="2"/>
        <v>110000</v>
      </c>
      <c r="H23" s="65">
        <v>220000</v>
      </c>
      <c r="I23" s="50" t="s">
        <v>219</v>
      </c>
      <c r="J23" s="11"/>
      <c r="K23" s="35"/>
      <c r="L23" s="36"/>
      <c r="M23" s="37"/>
      <c r="N23" s="37"/>
      <c r="O23" s="37"/>
      <c r="P23" s="28">
        <f t="shared" si="3"/>
        <v>0</v>
      </c>
      <c r="Q23" s="28">
        <f t="shared" si="4"/>
        <v>0</v>
      </c>
      <c r="R23" s="33"/>
      <c r="S23" s="34"/>
      <c r="T23" s="11"/>
      <c r="U23" s="50"/>
      <c r="V23" s="146" t="s">
        <v>228</v>
      </c>
      <c r="W23" s="98">
        <v>2</v>
      </c>
      <c r="X23" s="98"/>
    </row>
    <row r="24" spans="1:24" ht="23.25" x14ac:dyDescent="0.25">
      <c r="A24" s="4">
        <v>3</v>
      </c>
      <c r="B24" s="10"/>
      <c r="C24" s="10"/>
      <c r="D24" s="10"/>
      <c r="E24" s="11" t="s">
        <v>35</v>
      </c>
      <c r="F24" s="68" t="s">
        <v>36</v>
      </c>
      <c r="G24" s="97">
        <f t="shared" si="2"/>
        <v>1450</v>
      </c>
      <c r="H24" s="65">
        <v>2900</v>
      </c>
      <c r="I24" s="50" t="s">
        <v>219</v>
      </c>
      <c r="J24" s="11"/>
      <c r="K24" s="35"/>
      <c r="L24" s="36"/>
      <c r="M24" s="37"/>
      <c r="N24" s="37"/>
      <c r="O24" s="37"/>
      <c r="P24" s="28">
        <f t="shared" si="3"/>
        <v>0</v>
      </c>
      <c r="Q24" s="28">
        <f t="shared" si="4"/>
        <v>0</v>
      </c>
      <c r="R24" s="101"/>
      <c r="S24" s="34"/>
      <c r="T24" s="11"/>
      <c r="U24" s="50"/>
      <c r="V24" s="146" t="s">
        <v>228</v>
      </c>
      <c r="W24" s="98">
        <v>2</v>
      </c>
      <c r="X24" s="98"/>
    </row>
    <row r="25" spans="1:24" ht="23.25" x14ac:dyDescent="0.25">
      <c r="A25" s="4">
        <v>3</v>
      </c>
      <c r="B25" s="10"/>
      <c r="C25" s="10"/>
      <c r="D25" s="10"/>
      <c r="E25" s="11" t="s">
        <v>37</v>
      </c>
      <c r="F25" s="68" t="s">
        <v>38</v>
      </c>
      <c r="G25" s="97">
        <f t="shared" si="2"/>
        <v>32500</v>
      </c>
      <c r="H25" s="65">
        <v>65000</v>
      </c>
      <c r="I25" s="50" t="s">
        <v>219</v>
      </c>
      <c r="J25" s="11"/>
      <c r="K25" s="35"/>
      <c r="L25" s="36"/>
      <c r="M25" s="37"/>
      <c r="N25" s="37"/>
      <c r="O25" s="37"/>
      <c r="P25" s="28">
        <f t="shared" si="3"/>
        <v>0</v>
      </c>
      <c r="Q25" s="28">
        <f t="shared" si="4"/>
        <v>0</v>
      </c>
      <c r="R25" s="33"/>
      <c r="S25" s="34"/>
      <c r="T25" s="11"/>
      <c r="U25" s="50"/>
      <c r="V25" s="146" t="s">
        <v>228</v>
      </c>
      <c r="W25" s="98">
        <v>2</v>
      </c>
      <c r="X25" s="98"/>
    </row>
    <row r="26" spans="1:24" ht="23.25" x14ac:dyDescent="0.25">
      <c r="A26" s="4">
        <v>3</v>
      </c>
      <c r="B26" s="10"/>
      <c r="C26" s="10"/>
      <c r="D26" s="10"/>
      <c r="E26" s="11" t="s">
        <v>39</v>
      </c>
      <c r="F26" s="68" t="s">
        <v>40</v>
      </c>
      <c r="G26" s="97">
        <f t="shared" si="2"/>
        <v>5750</v>
      </c>
      <c r="H26" s="65">
        <v>11500</v>
      </c>
      <c r="I26" s="50" t="s">
        <v>219</v>
      </c>
      <c r="J26" s="11"/>
      <c r="K26" s="35"/>
      <c r="L26" s="36"/>
      <c r="M26" s="37"/>
      <c r="N26" s="37"/>
      <c r="O26" s="37"/>
      <c r="P26" s="28">
        <f t="shared" si="3"/>
        <v>0</v>
      </c>
      <c r="Q26" s="28">
        <f t="shared" si="4"/>
        <v>0</v>
      </c>
      <c r="R26" s="33"/>
      <c r="S26" s="34"/>
      <c r="T26" s="11"/>
      <c r="U26" s="50"/>
      <c r="V26" s="146" t="s">
        <v>228</v>
      </c>
      <c r="W26" s="98">
        <v>2</v>
      </c>
      <c r="X26" s="98"/>
    </row>
    <row r="27" spans="1:24" ht="23.25" x14ac:dyDescent="0.25">
      <c r="A27" s="4">
        <v>3</v>
      </c>
      <c r="B27" s="10"/>
      <c r="C27" s="10"/>
      <c r="D27" s="10"/>
      <c r="E27" s="11" t="s">
        <v>41</v>
      </c>
      <c r="F27" s="68" t="s">
        <v>229</v>
      </c>
      <c r="G27" s="97">
        <f t="shared" si="2"/>
        <v>3000</v>
      </c>
      <c r="H27" s="65">
        <v>6000</v>
      </c>
      <c r="I27" s="50" t="s">
        <v>219</v>
      </c>
      <c r="J27" s="11"/>
      <c r="K27" s="32"/>
      <c r="L27" s="36"/>
      <c r="M27" s="37"/>
      <c r="N27" s="37"/>
      <c r="O27" s="37"/>
      <c r="P27" s="28">
        <f t="shared" si="3"/>
        <v>0</v>
      </c>
      <c r="Q27" s="28">
        <f t="shared" si="4"/>
        <v>0</v>
      </c>
      <c r="R27" s="33"/>
      <c r="S27" s="34"/>
      <c r="T27" s="11"/>
      <c r="U27" s="50"/>
      <c r="V27" s="146" t="s">
        <v>228</v>
      </c>
      <c r="W27" s="98">
        <v>2</v>
      </c>
      <c r="X27" s="98"/>
    </row>
    <row r="28" spans="1:24" x14ac:dyDescent="0.25">
      <c r="A28" s="7">
        <v>3</v>
      </c>
      <c r="B28" s="8"/>
      <c r="C28" s="8"/>
      <c r="D28" s="8"/>
      <c r="E28" s="9"/>
      <c r="F28" s="69" t="s">
        <v>16</v>
      </c>
      <c r="G28" s="99"/>
      <c r="H28" s="64"/>
      <c r="I28" s="29"/>
      <c r="J28" s="29"/>
      <c r="K28" s="38"/>
      <c r="L28" s="9"/>
      <c r="M28" s="9"/>
      <c r="N28" s="9"/>
      <c r="O28" s="9"/>
      <c r="P28" s="31">
        <f>SUM(P22:P27)</f>
        <v>0</v>
      </c>
      <c r="Q28" s="31">
        <f>SUM(Q22:Q27)</f>
        <v>0</v>
      </c>
      <c r="R28" s="39"/>
      <c r="S28" s="40"/>
      <c r="T28" s="9"/>
      <c r="U28" s="29"/>
      <c r="V28" s="147" t="s">
        <v>228</v>
      </c>
      <c r="W28" s="100">
        <v>2</v>
      </c>
      <c r="X28" s="100"/>
    </row>
    <row r="29" spans="1:24" ht="78.75" x14ac:dyDescent="0.25">
      <c r="A29" s="4">
        <v>4</v>
      </c>
      <c r="B29" s="10"/>
      <c r="C29" s="10"/>
      <c r="D29" s="10" t="s">
        <v>42</v>
      </c>
      <c r="E29" s="11"/>
      <c r="F29" s="70" t="s">
        <v>43</v>
      </c>
      <c r="G29" s="97"/>
      <c r="H29" s="65"/>
      <c r="I29" s="50"/>
      <c r="J29" s="11"/>
      <c r="K29" s="26"/>
      <c r="L29" s="11"/>
      <c r="M29" s="26"/>
      <c r="N29" s="26"/>
      <c r="O29" s="26"/>
      <c r="P29" s="28"/>
      <c r="Q29" s="28"/>
      <c r="R29" s="10"/>
      <c r="S29" s="10"/>
      <c r="T29" s="10"/>
      <c r="U29" s="80"/>
      <c r="V29" s="146" t="s">
        <v>228</v>
      </c>
      <c r="W29" s="98">
        <v>2</v>
      </c>
      <c r="X29" s="98"/>
    </row>
    <row r="30" spans="1:24" ht="34.5" x14ac:dyDescent="0.25">
      <c r="A30" s="4">
        <v>4</v>
      </c>
      <c r="B30" s="10"/>
      <c r="C30" s="10"/>
      <c r="D30" s="10"/>
      <c r="E30" s="11" t="s">
        <v>44</v>
      </c>
      <c r="F30" s="68" t="s">
        <v>45</v>
      </c>
      <c r="G30" s="97">
        <f t="shared" si="2"/>
        <v>50000</v>
      </c>
      <c r="H30" s="65">
        <v>100000</v>
      </c>
      <c r="I30" s="50" t="s">
        <v>219</v>
      </c>
      <c r="J30" s="11"/>
      <c r="K30" s="41"/>
      <c r="L30" s="27"/>
      <c r="M30" s="26"/>
      <c r="N30" s="26"/>
      <c r="O30" s="26"/>
      <c r="P30" s="28">
        <f>K30*H30</f>
        <v>0</v>
      </c>
      <c r="Q30" s="28">
        <f>M30*H30</f>
        <v>0</v>
      </c>
      <c r="R30" s="10"/>
      <c r="S30" s="10"/>
      <c r="T30" s="10"/>
      <c r="U30" s="50"/>
      <c r="V30" s="146" t="s">
        <v>228</v>
      </c>
      <c r="W30" s="98">
        <v>2</v>
      </c>
      <c r="X30" s="98"/>
    </row>
    <row r="31" spans="1:24" ht="34.5" x14ac:dyDescent="0.25">
      <c r="A31" s="4">
        <v>4</v>
      </c>
      <c r="B31" s="10"/>
      <c r="C31" s="10"/>
      <c r="D31" s="10"/>
      <c r="E31" s="11" t="s">
        <v>46</v>
      </c>
      <c r="F31" s="68" t="s">
        <v>47</v>
      </c>
      <c r="G31" s="97">
        <f t="shared" si="2"/>
        <v>6500</v>
      </c>
      <c r="H31" s="65">
        <v>13000</v>
      </c>
      <c r="I31" s="50" t="s">
        <v>219</v>
      </c>
      <c r="J31" s="11"/>
      <c r="K31" s="41"/>
      <c r="L31" s="27"/>
      <c r="M31" s="26"/>
      <c r="N31" s="26"/>
      <c r="O31" s="26"/>
      <c r="P31" s="28">
        <f>K31*H31</f>
        <v>0</v>
      </c>
      <c r="Q31" s="28">
        <f>M31*H31</f>
        <v>0</v>
      </c>
      <c r="R31" s="10"/>
      <c r="S31" s="10"/>
      <c r="T31" s="10"/>
      <c r="U31" s="50"/>
      <c r="V31" s="146" t="s">
        <v>228</v>
      </c>
      <c r="W31" s="98">
        <v>2</v>
      </c>
      <c r="X31" s="98"/>
    </row>
    <row r="32" spans="1:24" ht="15.75" thickBot="1" x14ac:dyDescent="0.3">
      <c r="A32" s="7">
        <v>4</v>
      </c>
      <c r="B32" s="8"/>
      <c r="C32" s="8"/>
      <c r="D32" s="8"/>
      <c r="E32" s="9"/>
      <c r="F32" s="69" t="s">
        <v>16</v>
      </c>
      <c r="G32" s="99"/>
      <c r="H32" s="64"/>
      <c r="I32" s="29"/>
      <c r="J32" s="29"/>
      <c r="K32" s="30"/>
      <c r="L32" s="9"/>
      <c r="M32" s="30"/>
      <c r="N32" s="30"/>
      <c r="O32" s="30"/>
      <c r="P32" s="31">
        <f>SUM(P30:P31)</f>
        <v>0</v>
      </c>
      <c r="Q32" s="31">
        <f>SUM(Q30:Q31)</f>
        <v>0</v>
      </c>
      <c r="R32" s="8"/>
      <c r="S32" s="8"/>
      <c r="T32" s="8"/>
      <c r="U32" s="29"/>
      <c r="V32" s="147" t="s">
        <v>228</v>
      </c>
      <c r="W32" s="100">
        <v>2</v>
      </c>
      <c r="X32" s="100"/>
    </row>
    <row r="33" spans="1:24" ht="120.75" x14ac:dyDescent="0.25">
      <c r="A33" s="4">
        <v>5</v>
      </c>
      <c r="B33" s="10"/>
      <c r="C33" s="10"/>
      <c r="D33" s="10" t="s">
        <v>48</v>
      </c>
      <c r="E33" s="11"/>
      <c r="F33" s="102" t="s">
        <v>49</v>
      </c>
      <c r="G33" s="97"/>
      <c r="H33" s="65"/>
      <c r="I33" s="50"/>
      <c r="J33" s="11"/>
      <c r="K33" s="11"/>
      <c r="L33" s="11"/>
      <c r="M33" s="11"/>
      <c r="N33" s="42"/>
      <c r="O33" s="42"/>
      <c r="P33" s="28"/>
      <c r="Q33" s="28"/>
      <c r="R33" s="11"/>
      <c r="S33" s="11"/>
      <c r="T33" s="11"/>
      <c r="U33" s="78"/>
      <c r="V33" s="146" t="s">
        <v>228</v>
      </c>
      <c r="W33" s="98">
        <v>2</v>
      </c>
      <c r="X33" s="98"/>
    </row>
    <row r="34" spans="1:24" ht="36.75" x14ac:dyDescent="0.25">
      <c r="A34" s="4">
        <v>5</v>
      </c>
      <c r="B34" s="10"/>
      <c r="C34" s="10"/>
      <c r="D34" s="10"/>
      <c r="E34" s="11" t="s">
        <v>50</v>
      </c>
      <c r="F34" s="103" t="s">
        <v>51</v>
      </c>
      <c r="G34" s="97">
        <f t="shared" si="2"/>
        <v>35000</v>
      </c>
      <c r="H34" s="65">
        <v>70000</v>
      </c>
      <c r="I34" s="50" t="s">
        <v>219</v>
      </c>
      <c r="J34" s="11"/>
      <c r="K34" s="11"/>
      <c r="L34" s="27"/>
      <c r="M34" s="43"/>
      <c r="N34" s="42"/>
      <c r="O34" s="42"/>
      <c r="P34" s="28">
        <f>K34*H34</f>
        <v>0</v>
      </c>
      <c r="Q34" s="28">
        <f>M34*H34</f>
        <v>0</v>
      </c>
      <c r="R34" s="11"/>
      <c r="S34" s="11"/>
      <c r="T34" s="11"/>
      <c r="U34" s="78"/>
      <c r="V34" s="146" t="s">
        <v>228</v>
      </c>
      <c r="W34" s="98">
        <v>2</v>
      </c>
      <c r="X34" s="98"/>
    </row>
    <row r="35" spans="1:24" ht="24.75" x14ac:dyDescent="0.25">
      <c r="A35" s="4">
        <v>5</v>
      </c>
      <c r="B35" s="10"/>
      <c r="C35" s="10"/>
      <c r="D35" s="10"/>
      <c r="E35" s="11" t="s">
        <v>52</v>
      </c>
      <c r="F35" s="103" t="s">
        <v>53</v>
      </c>
      <c r="G35" s="97">
        <f t="shared" si="2"/>
        <v>2250</v>
      </c>
      <c r="H35" s="65">
        <v>4500</v>
      </c>
      <c r="I35" s="50" t="s">
        <v>219</v>
      </c>
      <c r="J35" s="11"/>
      <c r="K35" s="10"/>
      <c r="L35" s="27"/>
      <c r="M35" s="43"/>
      <c r="N35" s="42"/>
      <c r="O35" s="42"/>
      <c r="P35" s="28">
        <f>K35*H35</f>
        <v>0</v>
      </c>
      <c r="Q35" s="28">
        <f>M35*H35</f>
        <v>0</v>
      </c>
      <c r="R35" s="11"/>
      <c r="S35" s="11"/>
      <c r="T35" s="11"/>
      <c r="U35" s="78"/>
      <c r="V35" s="146" t="s">
        <v>228</v>
      </c>
      <c r="W35" s="98">
        <v>2</v>
      </c>
      <c r="X35" s="98"/>
    </row>
    <row r="36" spans="1:24" ht="24.75" x14ac:dyDescent="0.25">
      <c r="A36" s="12">
        <v>5</v>
      </c>
      <c r="B36" s="12"/>
      <c r="C36" s="12"/>
      <c r="D36" s="12"/>
      <c r="E36" s="11" t="s">
        <v>54</v>
      </c>
      <c r="F36" s="103" t="s">
        <v>55</v>
      </c>
      <c r="G36" s="97">
        <f t="shared" si="2"/>
        <v>30000</v>
      </c>
      <c r="H36" s="104">
        <v>60000</v>
      </c>
      <c r="I36" s="50" t="s">
        <v>219</v>
      </c>
      <c r="J36" s="11"/>
      <c r="K36" s="10"/>
      <c r="L36" s="27"/>
      <c r="M36" s="43"/>
      <c r="N36" s="12"/>
      <c r="O36" s="12"/>
      <c r="P36" s="28">
        <f>K36*H36</f>
        <v>0</v>
      </c>
      <c r="Q36" s="28">
        <f>M36*H36</f>
        <v>0</v>
      </c>
      <c r="R36" s="105"/>
      <c r="S36" s="98"/>
      <c r="T36" s="11"/>
      <c r="U36" s="78"/>
      <c r="V36" s="146" t="s">
        <v>228</v>
      </c>
      <c r="W36" s="98">
        <v>2</v>
      </c>
      <c r="X36" s="98"/>
    </row>
    <row r="37" spans="1:24" ht="24.75" x14ac:dyDescent="0.25">
      <c r="A37" s="114">
        <v>5</v>
      </c>
      <c r="B37" s="114"/>
      <c r="C37" s="114"/>
      <c r="D37" s="114"/>
      <c r="E37" s="115" t="s">
        <v>56</v>
      </c>
      <c r="F37" s="116" t="s">
        <v>57</v>
      </c>
      <c r="G37" s="117">
        <f t="shared" si="2"/>
        <v>6000</v>
      </c>
      <c r="H37" s="118">
        <v>12000</v>
      </c>
      <c r="I37" s="152" t="s">
        <v>219</v>
      </c>
      <c r="J37" s="115"/>
      <c r="K37" s="119"/>
      <c r="L37" s="120"/>
      <c r="M37" s="121"/>
      <c r="N37" s="114"/>
      <c r="O37" s="114"/>
      <c r="P37" s="122">
        <f>K37*H37</f>
        <v>0</v>
      </c>
      <c r="Q37" s="122">
        <f>M37*H37</f>
        <v>0</v>
      </c>
      <c r="R37" s="105"/>
      <c r="S37" s="123"/>
      <c r="T37" s="115"/>
      <c r="U37" s="124"/>
      <c r="V37" s="148" t="s">
        <v>228</v>
      </c>
      <c r="W37" s="123">
        <v>2</v>
      </c>
      <c r="X37" s="123"/>
    </row>
    <row r="38" spans="1:24" x14ac:dyDescent="0.25">
      <c r="A38" s="82">
        <v>5</v>
      </c>
      <c r="B38" s="134"/>
      <c r="C38" s="134"/>
      <c r="D38" s="134"/>
      <c r="E38" s="82"/>
      <c r="F38" s="135" t="s">
        <v>16</v>
      </c>
      <c r="G38" s="136"/>
      <c r="H38" s="137"/>
      <c r="I38" s="138"/>
      <c r="J38" s="138"/>
      <c r="K38" s="82"/>
      <c r="L38" s="82"/>
      <c r="M38" s="82"/>
      <c r="N38" s="139"/>
      <c r="O38" s="139"/>
      <c r="P38" s="140">
        <f>SUM(P34:P37)</f>
        <v>0</v>
      </c>
      <c r="Q38" s="140">
        <f>SUM(Q34:Q37)</f>
        <v>0</v>
      </c>
      <c r="R38" s="82"/>
      <c r="S38" s="82"/>
      <c r="T38" s="82"/>
      <c r="U38" s="81"/>
      <c r="V38" s="147" t="s">
        <v>228</v>
      </c>
      <c r="W38" s="100">
        <v>2</v>
      </c>
      <c r="X38" s="100"/>
    </row>
    <row r="39" spans="1:24" ht="72.75" x14ac:dyDescent="0.25">
      <c r="A39" s="125">
        <v>6</v>
      </c>
      <c r="B39" s="126"/>
      <c r="C39" s="126"/>
      <c r="D39" s="126" t="s">
        <v>58</v>
      </c>
      <c r="E39" s="22"/>
      <c r="F39" s="127" t="s">
        <v>59</v>
      </c>
      <c r="G39" s="95"/>
      <c r="H39" s="128"/>
      <c r="I39" s="129"/>
      <c r="J39" s="129"/>
      <c r="K39" s="130"/>
      <c r="L39" s="131"/>
      <c r="M39" s="130"/>
      <c r="N39" s="130"/>
      <c r="O39" s="130"/>
      <c r="P39" s="132"/>
      <c r="Q39" s="132"/>
      <c r="R39" s="126"/>
      <c r="S39" s="126"/>
      <c r="T39" s="126"/>
      <c r="U39" s="133"/>
      <c r="V39" s="145" t="s">
        <v>228</v>
      </c>
      <c r="W39" s="96">
        <v>2</v>
      </c>
      <c r="X39" s="96"/>
    </row>
    <row r="40" spans="1:24" ht="48.75" x14ac:dyDescent="0.25">
      <c r="A40" s="13">
        <v>6</v>
      </c>
      <c r="B40" s="14"/>
      <c r="C40" s="14"/>
      <c r="D40" s="14"/>
      <c r="E40" s="11" t="s">
        <v>60</v>
      </c>
      <c r="F40" s="103" t="s">
        <v>61</v>
      </c>
      <c r="G40" s="97">
        <f t="shared" si="2"/>
        <v>2500</v>
      </c>
      <c r="H40" s="66">
        <v>5000</v>
      </c>
      <c r="I40" s="50" t="s">
        <v>219</v>
      </c>
      <c r="J40" s="11"/>
      <c r="K40" s="106"/>
      <c r="L40" s="107"/>
      <c r="M40" s="106"/>
      <c r="N40" s="106"/>
      <c r="O40" s="106"/>
      <c r="P40" s="28">
        <f>K40*H40</f>
        <v>0</v>
      </c>
      <c r="Q40" s="28">
        <f>M40*H40</f>
        <v>0</v>
      </c>
      <c r="R40" s="106"/>
      <c r="S40" s="106"/>
      <c r="T40" s="106"/>
      <c r="U40" s="106"/>
      <c r="V40" s="146" t="s">
        <v>228</v>
      </c>
      <c r="W40" s="98">
        <v>2</v>
      </c>
      <c r="X40" s="98"/>
    </row>
    <row r="41" spans="1:24" ht="48.75" x14ac:dyDescent="0.25">
      <c r="A41" s="13">
        <v>6</v>
      </c>
      <c r="B41" s="14"/>
      <c r="C41" s="14"/>
      <c r="D41" s="14"/>
      <c r="E41" s="11" t="s">
        <v>62</v>
      </c>
      <c r="F41" s="142" t="s">
        <v>63</v>
      </c>
      <c r="G41" s="97">
        <f t="shared" si="2"/>
        <v>1500</v>
      </c>
      <c r="H41" s="66">
        <v>3000</v>
      </c>
      <c r="I41" s="50" t="s">
        <v>219</v>
      </c>
      <c r="J41" s="11"/>
      <c r="K41" s="106"/>
      <c r="L41" s="107"/>
      <c r="M41" s="106"/>
      <c r="N41" s="106"/>
      <c r="O41" s="106"/>
      <c r="P41" s="28">
        <f>K41*H41</f>
        <v>0</v>
      </c>
      <c r="Q41" s="28">
        <f>M41*H41</f>
        <v>0</v>
      </c>
      <c r="R41" s="106"/>
      <c r="S41" s="106"/>
      <c r="T41" s="106"/>
      <c r="U41" s="106"/>
      <c r="V41" s="146" t="s">
        <v>228</v>
      </c>
      <c r="W41" s="98">
        <v>2</v>
      </c>
      <c r="X41" s="98"/>
    </row>
    <row r="42" spans="1:24" ht="24.75" x14ac:dyDescent="0.25">
      <c r="A42" s="13">
        <v>6</v>
      </c>
      <c r="B42" s="14"/>
      <c r="C42" s="14"/>
      <c r="D42" s="14"/>
      <c r="E42" s="11" t="s">
        <v>64</v>
      </c>
      <c r="F42" s="142" t="s">
        <v>65</v>
      </c>
      <c r="G42" s="97">
        <f t="shared" si="2"/>
        <v>1500</v>
      </c>
      <c r="H42" s="66">
        <v>3000</v>
      </c>
      <c r="I42" s="50" t="s">
        <v>219</v>
      </c>
      <c r="J42" s="11"/>
      <c r="K42" s="106"/>
      <c r="L42" s="107"/>
      <c r="M42" s="106"/>
      <c r="N42" s="106"/>
      <c r="O42" s="106"/>
      <c r="P42" s="28">
        <f>K42*H42</f>
        <v>0</v>
      </c>
      <c r="Q42" s="28">
        <f>M42*H42</f>
        <v>0</v>
      </c>
      <c r="R42" s="106"/>
      <c r="S42" s="106"/>
      <c r="T42" s="106"/>
      <c r="U42" s="106"/>
      <c r="V42" s="146" t="s">
        <v>228</v>
      </c>
      <c r="W42" s="98">
        <v>2</v>
      </c>
      <c r="X42" s="98"/>
    </row>
    <row r="43" spans="1:24" ht="24.75" x14ac:dyDescent="0.25">
      <c r="A43" s="4">
        <v>6</v>
      </c>
      <c r="B43" s="10"/>
      <c r="C43" s="10"/>
      <c r="D43" s="10"/>
      <c r="E43" s="11" t="s">
        <v>66</v>
      </c>
      <c r="F43" s="142" t="s">
        <v>67</v>
      </c>
      <c r="G43" s="97">
        <f t="shared" si="2"/>
        <v>1500</v>
      </c>
      <c r="H43" s="66">
        <v>3000</v>
      </c>
      <c r="I43" s="50" t="s">
        <v>219</v>
      </c>
      <c r="J43" s="11"/>
      <c r="K43" s="106"/>
      <c r="L43" s="107"/>
      <c r="M43" s="106"/>
      <c r="N43" s="106"/>
      <c r="O43" s="106"/>
      <c r="P43" s="28">
        <f>K43*H43</f>
        <v>0</v>
      </c>
      <c r="Q43" s="28">
        <f>M43*H43</f>
        <v>0</v>
      </c>
      <c r="R43" s="106"/>
      <c r="S43" s="106"/>
      <c r="T43" s="106"/>
      <c r="U43" s="106"/>
      <c r="V43" s="146" t="s">
        <v>228</v>
      </c>
      <c r="W43" s="98">
        <v>2</v>
      </c>
      <c r="X43" s="98"/>
    </row>
    <row r="44" spans="1:24" x14ac:dyDescent="0.25">
      <c r="A44" s="7">
        <v>6</v>
      </c>
      <c r="B44" s="8"/>
      <c r="C44" s="8"/>
      <c r="D44" s="8"/>
      <c r="E44" s="9"/>
      <c r="F44" s="141" t="s">
        <v>16</v>
      </c>
      <c r="G44" s="99"/>
      <c r="H44" s="64"/>
      <c r="I44" s="29"/>
      <c r="J44" s="29"/>
      <c r="K44" s="30"/>
      <c r="L44" s="9"/>
      <c r="M44" s="30"/>
      <c r="N44" s="30"/>
      <c r="O44" s="30"/>
      <c r="P44" s="31">
        <f>SUM(P40:P43)</f>
        <v>0</v>
      </c>
      <c r="Q44" s="31">
        <f>SUM(Q40:Q43)</f>
        <v>0</v>
      </c>
      <c r="R44" s="8"/>
      <c r="S44" s="8"/>
      <c r="T44" s="8"/>
      <c r="U44" s="81"/>
      <c r="V44" s="147" t="s">
        <v>228</v>
      </c>
      <c r="W44" s="100">
        <v>2</v>
      </c>
      <c r="X44" s="100"/>
    </row>
    <row r="45" spans="1:24" ht="409.6" x14ac:dyDescent="0.25">
      <c r="A45" s="4">
        <v>7</v>
      </c>
      <c r="B45" s="10"/>
      <c r="C45" s="10" t="s">
        <v>68</v>
      </c>
      <c r="D45" s="10" t="s">
        <v>69</v>
      </c>
      <c r="E45" s="11"/>
      <c r="F45" s="71" t="s">
        <v>70</v>
      </c>
      <c r="G45" s="97"/>
      <c r="H45" s="65"/>
      <c r="I45" s="50"/>
      <c r="J45" s="11"/>
      <c r="K45" s="26"/>
      <c r="L45" s="11"/>
      <c r="M45" s="26"/>
      <c r="N45" s="26"/>
      <c r="O45" s="26"/>
      <c r="P45" s="28"/>
      <c r="Q45" s="28"/>
      <c r="R45" s="10"/>
      <c r="S45" s="10"/>
      <c r="T45" s="10"/>
      <c r="U45" s="78"/>
      <c r="V45" s="146" t="s">
        <v>228</v>
      </c>
      <c r="W45" s="98">
        <v>2</v>
      </c>
      <c r="X45" s="98"/>
    </row>
    <row r="46" spans="1:24" x14ac:dyDescent="0.25">
      <c r="A46" s="4">
        <v>7</v>
      </c>
      <c r="B46" s="10"/>
      <c r="C46" s="10"/>
      <c r="D46" s="10"/>
      <c r="E46" s="11" t="s">
        <v>71</v>
      </c>
      <c r="F46" s="68" t="s">
        <v>72</v>
      </c>
      <c r="G46" s="97">
        <f t="shared" si="2"/>
        <v>3300</v>
      </c>
      <c r="H46" s="65">
        <v>6600</v>
      </c>
      <c r="I46" s="50" t="s">
        <v>218</v>
      </c>
      <c r="J46" s="11"/>
      <c r="K46" s="26"/>
      <c r="L46" s="27"/>
      <c r="M46" s="26"/>
      <c r="N46" s="26"/>
      <c r="O46" s="26"/>
      <c r="P46" s="28">
        <f t="shared" ref="P46:P56" si="5">+K46*H46</f>
        <v>0</v>
      </c>
      <c r="Q46" s="28">
        <f t="shared" ref="Q46:Q56" si="6">+M46*H46</f>
        <v>0</v>
      </c>
      <c r="R46" s="10"/>
      <c r="S46" s="10"/>
      <c r="T46" s="10"/>
      <c r="U46" s="78"/>
      <c r="V46" s="146" t="s">
        <v>228</v>
      </c>
      <c r="W46" s="98">
        <v>2</v>
      </c>
      <c r="X46" s="98"/>
    </row>
    <row r="47" spans="1:24" x14ac:dyDescent="0.25">
      <c r="A47" s="4">
        <v>7</v>
      </c>
      <c r="B47" s="10"/>
      <c r="C47" s="10"/>
      <c r="D47" s="10"/>
      <c r="E47" s="11" t="s">
        <v>73</v>
      </c>
      <c r="F47" s="68" t="s">
        <v>74</v>
      </c>
      <c r="G47" s="97">
        <f t="shared" si="2"/>
        <v>22000</v>
      </c>
      <c r="H47" s="65">
        <v>44000</v>
      </c>
      <c r="I47" s="50" t="s">
        <v>218</v>
      </c>
      <c r="J47" s="11"/>
      <c r="K47" s="26"/>
      <c r="L47" s="27"/>
      <c r="M47" s="26"/>
      <c r="N47" s="26"/>
      <c r="O47" s="26"/>
      <c r="P47" s="28">
        <f t="shared" si="5"/>
        <v>0</v>
      </c>
      <c r="Q47" s="28">
        <f t="shared" si="6"/>
        <v>0</v>
      </c>
      <c r="R47" s="10"/>
      <c r="S47" s="10"/>
      <c r="T47" s="10"/>
      <c r="U47" s="78"/>
      <c r="V47" s="146" t="s">
        <v>228</v>
      </c>
      <c r="W47" s="98">
        <v>2</v>
      </c>
      <c r="X47" s="98"/>
    </row>
    <row r="48" spans="1:24" x14ac:dyDescent="0.25">
      <c r="A48" s="4">
        <v>7</v>
      </c>
      <c r="B48" s="10"/>
      <c r="C48" s="10"/>
      <c r="D48" s="10"/>
      <c r="E48" s="11" t="s">
        <v>75</v>
      </c>
      <c r="F48" s="68" t="s">
        <v>76</v>
      </c>
      <c r="G48" s="97">
        <f t="shared" si="2"/>
        <v>500</v>
      </c>
      <c r="H48" s="65">
        <v>1000</v>
      </c>
      <c r="I48" s="50" t="s">
        <v>218</v>
      </c>
      <c r="J48" s="11"/>
      <c r="K48" s="26"/>
      <c r="L48" s="27"/>
      <c r="M48" s="26"/>
      <c r="N48" s="26"/>
      <c r="O48" s="26"/>
      <c r="P48" s="28">
        <f t="shared" si="5"/>
        <v>0</v>
      </c>
      <c r="Q48" s="28">
        <f t="shared" si="6"/>
        <v>0</v>
      </c>
      <c r="R48" s="10"/>
      <c r="S48" s="10"/>
      <c r="T48" s="10"/>
      <c r="U48" s="78"/>
      <c r="V48" s="146" t="s">
        <v>228</v>
      </c>
      <c r="W48" s="98">
        <v>2</v>
      </c>
      <c r="X48" s="98"/>
    </row>
    <row r="49" spans="1:24" x14ac:dyDescent="0.25">
      <c r="A49" s="4">
        <v>7</v>
      </c>
      <c r="B49" s="10"/>
      <c r="C49" s="10"/>
      <c r="D49" s="10"/>
      <c r="E49" s="11" t="s">
        <v>77</v>
      </c>
      <c r="F49" s="68" t="s">
        <v>78</v>
      </c>
      <c r="G49" s="97">
        <f t="shared" si="2"/>
        <v>14000</v>
      </c>
      <c r="H49" s="65">
        <v>28000</v>
      </c>
      <c r="I49" s="50" t="s">
        <v>218</v>
      </c>
      <c r="J49" s="11"/>
      <c r="K49" s="26"/>
      <c r="L49" s="27"/>
      <c r="M49" s="26"/>
      <c r="N49" s="26"/>
      <c r="O49" s="26"/>
      <c r="P49" s="28">
        <f t="shared" si="5"/>
        <v>0</v>
      </c>
      <c r="Q49" s="28">
        <f t="shared" si="6"/>
        <v>0</v>
      </c>
      <c r="R49" s="10"/>
      <c r="S49" s="10"/>
      <c r="T49" s="10"/>
      <c r="U49" s="78"/>
      <c r="V49" s="146" t="s">
        <v>228</v>
      </c>
      <c r="W49" s="98">
        <v>2</v>
      </c>
      <c r="X49" s="98"/>
    </row>
    <row r="50" spans="1:24" x14ac:dyDescent="0.25">
      <c r="A50" s="4">
        <v>7</v>
      </c>
      <c r="B50" s="10"/>
      <c r="C50" s="10"/>
      <c r="D50" s="10"/>
      <c r="E50" s="11" t="s">
        <v>79</v>
      </c>
      <c r="F50" s="68" t="s">
        <v>80</v>
      </c>
      <c r="G50" s="97">
        <f t="shared" si="2"/>
        <v>20000</v>
      </c>
      <c r="H50" s="65">
        <v>40000</v>
      </c>
      <c r="I50" s="50" t="s">
        <v>218</v>
      </c>
      <c r="J50" s="11"/>
      <c r="K50" s="26"/>
      <c r="L50" s="27"/>
      <c r="M50" s="26"/>
      <c r="N50" s="26"/>
      <c r="O50" s="26"/>
      <c r="P50" s="28">
        <f t="shared" si="5"/>
        <v>0</v>
      </c>
      <c r="Q50" s="28">
        <f t="shared" si="6"/>
        <v>0</v>
      </c>
      <c r="R50" s="10"/>
      <c r="S50" s="10"/>
      <c r="T50" s="10"/>
      <c r="U50" s="78"/>
      <c r="V50" s="146" t="s">
        <v>228</v>
      </c>
      <c r="W50" s="98">
        <v>2</v>
      </c>
      <c r="X50" s="98"/>
    </row>
    <row r="51" spans="1:24" x14ac:dyDescent="0.25">
      <c r="A51" s="4">
        <v>7</v>
      </c>
      <c r="B51" s="10"/>
      <c r="C51" s="10"/>
      <c r="D51" s="10"/>
      <c r="E51" s="11" t="s">
        <v>81</v>
      </c>
      <c r="F51" s="68" t="s">
        <v>82</v>
      </c>
      <c r="G51" s="97">
        <f t="shared" si="2"/>
        <v>10000</v>
      </c>
      <c r="H51" s="65">
        <v>20000</v>
      </c>
      <c r="I51" s="50" t="s">
        <v>218</v>
      </c>
      <c r="J51" s="11"/>
      <c r="K51" s="26"/>
      <c r="L51" s="27"/>
      <c r="M51" s="26"/>
      <c r="N51" s="26"/>
      <c r="O51" s="26"/>
      <c r="P51" s="28">
        <f t="shared" si="5"/>
        <v>0</v>
      </c>
      <c r="Q51" s="28">
        <f t="shared" si="6"/>
        <v>0</v>
      </c>
      <c r="R51" s="10"/>
      <c r="S51" s="10"/>
      <c r="T51" s="10"/>
      <c r="U51" s="78"/>
      <c r="V51" s="146" t="s">
        <v>228</v>
      </c>
      <c r="W51" s="98">
        <v>2</v>
      </c>
      <c r="X51" s="98"/>
    </row>
    <row r="52" spans="1:24" x14ac:dyDescent="0.25">
      <c r="A52" s="4">
        <v>7</v>
      </c>
      <c r="B52" s="10"/>
      <c r="C52" s="10"/>
      <c r="D52" s="10"/>
      <c r="E52" s="11" t="s">
        <v>83</v>
      </c>
      <c r="F52" s="68" t="s">
        <v>84</v>
      </c>
      <c r="G52" s="97">
        <f t="shared" si="2"/>
        <v>15000</v>
      </c>
      <c r="H52" s="65">
        <v>30000</v>
      </c>
      <c r="I52" s="50" t="s">
        <v>218</v>
      </c>
      <c r="J52" s="11"/>
      <c r="K52" s="26"/>
      <c r="L52" s="27"/>
      <c r="M52" s="26"/>
      <c r="N52" s="26"/>
      <c r="O52" s="26"/>
      <c r="P52" s="28">
        <f t="shared" si="5"/>
        <v>0</v>
      </c>
      <c r="Q52" s="28">
        <f t="shared" si="6"/>
        <v>0</v>
      </c>
      <c r="R52" s="10"/>
      <c r="S52" s="10"/>
      <c r="T52" s="10"/>
      <c r="U52" s="78"/>
      <c r="V52" s="146" t="s">
        <v>228</v>
      </c>
      <c r="W52" s="98">
        <v>2</v>
      </c>
      <c r="X52" s="98"/>
    </row>
    <row r="53" spans="1:24" x14ac:dyDescent="0.25">
      <c r="A53" s="4">
        <v>7</v>
      </c>
      <c r="B53" s="10"/>
      <c r="C53" s="10"/>
      <c r="D53" s="10"/>
      <c r="E53" s="11" t="s">
        <v>85</v>
      </c>
      <c r="F53" s="68" t="s">
        <v>86</v>
      </c>
      <c r="G53" s="97">
        <f t="shared" si="2"/>
        <v>15200</v>
      </c>
      <c r="H53" s="65">
        <v>30400</v>
      </c>
      <c r="I53" s="50" t="s">
        <v>218</v>
      </c>
      <c r="J53" s="11"/>
      <c r="K53" s="26"/>
      <c r="L53" s="27"/>
      <c r="M53" s="26"/>
      <c r="N53" s="26"/>
      <c r="O53" s="26"/>
      <c r="P53" s="28">
        <f t="shared" si="5"/>
        <v>0</v>
      </c>
      <c r="Q53" s="28">
        <f t="shared" si="6"/>
        <v>0</v>
      </c>
      <c r="R53" s="10"/>
      <c r="S53" s="10"/>
      <c r="T53" s="10"/>
      <c r="U53" s="78"/>
      <c r="V53" s="146" t="s">
        <v>228</v>
      </c>
      <c r="W53" s="98">
        <v>2</v>
      </c>
      <c r="X53" s="98"/>
    </row>
    <row r="54" spans="1:24" x14ac:dyDescent="0.25">
      <c r="A54" s="4">
        <v>7</v>
      </c>
      <c r="B54" s="10"/>
      <c r="C54" s="10"/>
      <c r="D54" s="10"/>
      <c r="E54" s="11" t="s">
        <v>87</v>
      </c>
      <c r="F54" s="68" t="s">
        <v>88</v>
      </c>
      <c r="G54" s="97">
        <f t="shared" si="2"/>
        <v>2000</v>
      </c>
      <c r="H54" s="65">
        <v>4000</v>
      </c>
      <c r="I54" s="50" t="s">
        <v>218</v>
      </c>
      <c r="J54" s="11"/>
      <c r="K54" s="26"/>
      <c r="L54" s="27"/>
      <c r="M54" s="26"/>
      <c r="N54" s="26"/>
      <c r="O54" s="26"/>
      <c r="P54" s="28">
        <f t="shared" si="5"/>
        <v>0</v>
      </c>
      <c r="Q54" s="28">
        <f t="shared" si="6"/>
        <v>0</v>
      </c>
      <c r="R54" s="10"/>
      <c r="S54" s="10"/>
      <c r="T54" s="10"/>
      <c r="U54" s="78"/>
      <c r="V54" s="146" t="s">
        <v>228</v>
      </c>
      <c r="W54" s="98">
        <v>2</v>
      </c>
      <c r="X54" s="98"/>
    </row>
    <row r="55" spans="1:24" x14ac:dyDescent="0.25">
      <c r="A55" s="4">
        <v>7</v>
      </c>
      <c r="B55" s="10"/>
      <c r="C55" s="10"/>
      <c r="D55" s="10"/>
      <c r="E55" s="11" t="s">
        <v>89</v>
      </c>
      <c r="F55" s="68" t="s">
        <v>90</v>
      </c>
      <c r="G55" s="97">
        <f t="shared" si="2"/>
        <v>200</v>
      </c>
      <c r="H55" s="65">
        <v>400</v>
      </c>
      <c r="I55" s="50" t="s">
        <v>218</v>
      </c>
      <c r="J55" s="11"/>
      <c r="K55" s="26"/>
      <c r="L55" s="27"/>
      <c r="M55" s="26"/>
      <c r="N55" s="26"/>
      <c r="O55" s="26"/>
      <c r="P55" s="28">
        <f t="shared" si="5"/>
        <v>0</v>
      </c>
      <c r="Q55" s="28">
        <f t="shared" si="6"/>
        <v>0</v>
      </c>
      <c r="R55" s="10"/>
      <c r="S55" s="10"/>
      <c r="T55" s="10"/>
      <c r="U55" s="78"/>
      <c r="V55" s="146" t="s">
        <v>228</v>
      </c>
      <c r="W55" s="98">
        <v>2</v>
      </c>
      <c r="X55" s="98"/>
    </row>
    <row r="56" spans="1:24" x14ac:dyDescent="0.25">
      <c r="A56" s="4">
        <v>7</v>
      </c>
      <c r="B56" s="10"/>
      <c r="C56" s="10"/>
      <c r="D56" s="10"/>
      <c r="E56" s="11" t="s">
        <v>91</v>
      </c>
      <c r="F56" s="68" t="s">
        <v>92</v>
      </c>
      <c r="G56" s="97">
        <f t="shared" si="2"/>
        <v>13200</v>
      </c>
      <c r="H56" s="65">
        <v>26400</v>
      </c>
      <c r="I56" s="50" t="s">
        <v>218</v>
      </c>
      <c r="J56" s="11"/>
      <c r="K56" s="26"/>
      <c r="L56" s="27"/>
      <c r="M56" s="26"/>
      <c r="N56" s="26"/>
      <c r="O56" s="26"/>
      <c r="P56" s="28">
        <f t="shared" si="5"/>
        <v>0</v>
      </c>
      <c r="Q56" s="28">
        <f t="shared" si="6"/>
        <v>0</v>
      </c>
      <c r="R56" s="10"/>
      <c r="S56" s="10"/>
      <c r="T56" s="10"/>
      <c r="U56" s="78"/>
      <c r="V56" s="146" t="s">
        <v>228</v>
      </c>
      <c r="W56" s="98">
        <v>2</v>
      </c>
      <c r="X56" s="98"/>
    </row>
    <row r="57" spans="1:24" ht="15.75" thickBot="1" x14ac:dyDescent="0.3">
      <c r="A57" s="7">
        <v>7</v>
      </c>
      <c r="B57" s="8"/>
      <c r="C57" s="8"/>
      <c r="D57" s="8"/>
      <c r="E57" s="9"/>
      <c r="F57" s="69" t="s">
        <v>16</v>
      </c>
      <c r="G57" s="99"/>
      <c r="H57" s="64"/>
      <c r="I57" s="29"/>
      <c r="J57" s="29"/>
      <c r="K57" s="30"/>
      <c r="L57" s="9"/>
      <c r="M57" s="30"/>
      <c r="N57" s="30"/>
      <c r="O57" s="30"/>
      <c r="P57" s="31">
        <f>SUM(P46:P56)</f>
        <v>0</v>
      </c>
      <c r="Q57" s="31">
        <f>SUM(Q46:Q56)</f>
        <v>0</v>
      </c>
      <c r="R57" s="8"/>
      <c r="S57" s="8"/>
      <c r="T57" s="8"/>
      <c r="U57" s="81"/>
      <c r="V57" s="147" t="s">
        <v>228</v>
      </c>
      <c r="W57" s="100">
        <v>2</v>
      </c>
      <c r="X57" s="100"/>
    </row>
    <row r="58" spans="1:24" ht="192.75" x14ac:dyDescent="0.25">
      <c r="A58" s="4">
        <v>8</v>
      </c>
      <c r="B58" s="10"/>
      <c r="C58" s="10"/>
      <c r="D58" s="10" t="s">
        <v>93</v>
      </c>
      <c r="E58" s="11"/>
      <c r="F58" s="108" t="s">
        <v>94</v>
      </c>
      <c r="G58" s="97"/>
      <c r="H58" s="11"/>
      <c r="I58" s="50"/>
      <c r="J58" s="11"/>
      <c r="K58" s="11"/>
      <c r="L58" s="11"/>
      <c r="M58" s="42"/>
      <c r="N58" s="42"/>
      <c r="O58" s="11"/>
      <c r="P58" s="28"/>
      <c r="Q58" s="28"/>
      <c r="R58" s="11"/>
      <c r="S58" s="11"/>
      <c r="T58" s="47"/>
      <c r="U58" s="46"/>
      <c r="V58" s="146" t="s">
        <v>228</v>
      </c>
      <c r="W58" s="98">
        <v>2</v>
      </c>
      <c r="X58" s="98"/>
    </row>
    <row r="59" spans="1:24" x14ac:dyDescent="0.25">
      <c r="A59" s="4">
        <v>8</v>
      </c>
      <c r="B59" s="10"/>
      <c r="C59" s="10"/>
      <c r="D59" s="10"/>
      <c r="E59" s="11" t="s">
        <v>95</v>
      </c>
      <c r="F59" s="68" t="s">
        <v>96</v>
      </c>
      <c r="G59" s="97">
        <f t="shared" si="2"/>
        <v>4500</v>
      </c>
      <c r="H59" s="65">
        <v>9000</v>
      </c>
      <c r="I59" s="50" t="s">
        <v>220</v>
      </c>
      <c r="J59" s="11"/>
      <c r="K59" s="11"/>
      <c r="L59" s="27"/>
      <c r="M59" s="42"/>
      <c r="N59" s="42"/>
      <c r="O59" s="42"/>
      <c r="P59" s="28">
        <f t="shared" ref="P59:P67" si="7">K59*H59</f>
        <v>0</v>
      </c>
      <c r="Q59" s="28">
        <f t="shared" ref="Q59:Q67" si="8">M59*H59</f>
        <v>0</v>
      </c>
      <c r="R59" s="11"/>
      <c r="S59" s="11"/>
      <c r="T59" s="11"/>
      <c r="U59" s="11"/>
      <c r="V59" s="146" t="s">
        <v>228</v>
      </c>
      <c r="W59" s="98">
        <v>2</v>
      </c>
      <c r="X59" s="98"/>
    </row>
    <row r="60" spans="1:24" x14ac:dyDescent="0.25">
      <c r="A60" s="4">
        <v>8</v>
      </c>
      <c r="B60" s="10"/>
      <c r="C60" s="10"/>
      <c r="D60" s="10"/>
      <c r="E60" s="11" t="s">
        <v>97</v>
      </c>
      <c r="F60" s="68" t="s">
        <v>98</v>
      </c>
      <c r="G60" s="97">
        <f t="shared" si="2"/>
        <v>5000</v>
      </c>
      <c r="H60" s="65">
        <v>10000</v>
      </c>
      <c r="I60" s="50" t="s">
        <v>220</v>
      </c>
      <c r="J60" s="11"/>
      <c r="K60" s="11"/>
      <c r="L60" s="27"/>
      <c r="M60" s="42"/>
      <c r="N60" s="42"/>
      <c r="O60" s="42"/>
      <c r="P60" s="28">
        <f t="shared" si="7"/>
        <v>0</v>
      </c>
      <c r="Q60" s="28">
        <f t="shared" si="8"/>
        <v>0</v>
      </c>
      <c r="R60" s="11"/>
      <c r="S60" s="11"/>
      <c r="T60" s="11"/>
      <c r="U60" s="11"/>
      <c r="V60" s="146" t="s">
        <v>228</v>
      </c>
      <c r="W60" s="98">
        <v>2</v>
      </c>
      <c r="X60" s="98"/>
    </row>
    <row r="61" spans="1:24" x14ac:dyDescent="0.25">
      <c r="A61" s="4">
        <v>8</v>
      </c>
      <c r="B61" s="10"/>
      <c r="C61" s="10"/>
      <c r="D61" s="10"/>
      <c r="E61" s="11" t="s">
        <v>99</v>
      </c>
      <c r="F61" s="68" t="s">
        <v>100</v>
      </c>
      <c r="G61" s="97">
        <f t="shared" si="2"/>
        <v>4500</v>
      </c>
      <c r="H61" s="65">
        <v>9000</v>
      </c>
      <c r="I61" s="50" t="s">
        <v>220</v>
      </c>
      <c r="J61" s="11"/>
      <c r="K61" s="11"/>
      <c r="L61" s="27"/>
      <c r="M61" s="42"/>
      <c r="N61" s="42"/>
      <c r="O61" s="42"/>
      <c r="P61" s="28">
        <f t="shared" si="7"/>
        <v>0</v>
      </c>
      <c r="Q61" s="28">
        <f t="shared" si="8"/>
        <v>0</v>
      </c>
      <c r="R61" s="11"/>
      <c r="S61" s="11"/>
      <c r="T61" s="11"/>
      <c r="U61" s="11"/>
      <c r="V61" s="146" t="s">
        <v>228</v>
      </c>
      <c r="W61" s="98">
        <v>2</v>
      </c>
      <c r="X61" s="98"/>
    </row>
    <row r="62" spans="1:24" x14ac:dyDescent="0.25">
      <c r="A62" s="4">
        <v>8</v>
      </c>
      <c r="B62" s="10"/>
      <c r="C62" s="10"/>
      <c r="D62" s="10"/>
      <c r="E62" s="11" t="s">
        <v>101</v>
      </c>
      <c r="F62" s="68" t="s">
        <v>102</v>
      </c>
      <c r="G62" s="97">
        <f t="shared" si="2"/>
        <v>5000</v>
      </c>
      <c r="H62" s="65">
        <v>10000</v>
      </c>
      <c r="I62" s="50" t="s">
        <v>220</v>
      </c>
      <c r="J62" s="11"/>
      <c r="K62" s="11"/>
      <c r="L62" s="27"/>
      <c r="M62" s="42"/>
      <c r="N62" s="42"/>
      <c r="O62" s="42"/>
      <c r="P62" s="28">
        <f t="shared" si="7"/>
        <v>0</v>
      </c>
      <c r="Q62" s="28">
        <f t="shared" si="8"/>
        <v>0</v>
      </c>
      <c r="R62" s="11"/>
      <c r="S62" s="11"/>
      <c r="T62" s="11"/>
      <c r="U62" s="11"/>
      <c r="V62" s="146" t="s">
        <v>228</v>
      </c>
      <c r="W62" s="98">
        <v>2</v>
      </c>
      <c r="X62" s="98"/>
    </row>
    <row r="63" spans="1:24" x14ac:dyDescent="0.25">
      <c r="A63" s="4">
        <v>8</v>
      </c>
      <c r="B63" s="10"/>
      <c r="C63" s="10"/>
      <c r="D63" s="10"/>
      <c r="E63" s="11" t="s">
        <v>103</v>
      </c>
      <c r="F63" s="68" t="s">
        <v>104</v>
      </c>
      <c r="G63" s="97">
        <f t="shared" si="2"/>
        <v>500</v>
      </c>
      <c r="H63" s="65">
        <v>1000</v>
      </c>
      <c r="I63" s="50" t="s">
        <v>220</v>
      </c>
      <c r="J63" s="11"/>
      <c r="K63" s="11"/>
      <c r="L63" s="27"/>
      <c r="M63" s="42"/>
      <c r="N63" s="42"/>
      <c r="O63" s="42"/>
      <c r="P63" s="28">
        <f t="shared" si="7"/>
        <v>0</v>
      </c>
      <c r="Q63" s="28">
        <f t="shared" si="8"/>
        <v>0</v>
      </c>
      <c r="R63" s="11"/>
      <c r="S63" s="11"/>
      <c r="T63" s="11"/>
      <c r="U63" s="11"/>
      <c r="V63" s="146" t="s">
        <v>228</v>
      </c>
      <c r="W63" s="98">
        <v>2</v>
      </c>
      <c r="X63" s="98"/>
    </row>
    <row r="64" spans="1:24" x14ac:dyDescent="0.25">
      <c r="A64" s="4">
        <v>8</v>
      </c>
      <c r="B64" s="10"/>
      <c r="C64" s="10"/>
      <c r="D64" s="10"/>
      <c r="E64" s="11" t="s">
        <v>105</v>
      </c>
      <c r="F64" s="68" t="s">
        <v>106</v>
      </c>
      <c r="G64" s="97">
        <f t="shared" si="2"/>
        <v>1500</v>
      </c>
      <c r="H64" s="65">
        <v>3000</v>
      </c>
      <c r="I64" s="50" t="s">
        <v>220</v>
      </c>
      <c r="J64" s="11"/>
      <c r="K64" s="11"/>
      <c r="L64" s="27"/>
      <c r="M64" s="42"/>
      <c r="N64" s="42"/>
      <c r="O64" s="42"/>
      <c r="P64" s="28">
        <f t="shared" si="7"/>
        <v>0</v>
      </c>
      <c r="Q64" s="28">
        <f t="shared" si="8"/>
        <v>0</v>
      </c>
      <c r="R64" s="11"/>
      <c r="S64" s="11"/>
      <c r="T64" s="11"/>
      <c r="U64" s="11"/>
      <c r="V64" s="146" t="s">
        <v>228</v>
      </c>
      <c r="W64" s="98">
        <v>2</v>
      </c>
      <c r="X64" s="98"/>
    </row>
    <row r="65" spans="1:24" x14ac:dyDescent="0.25">
      <c r="A65" s="4">
        <v>8</v>
      </c>
      <c r="B65" s="10"/>
      <c r="C65" s="10"/>
      <c r="D65" s="10"/>
      <c r="E65" s="11" t="s">
        <v>107</v>
      </c>
      <c r="F65" s="68" t="s">
        <v>108</v>
      </c>
      <c r="G65" s="97">
        <f t="shared" si="2"/>
        <v>500</v>
      </c>
      <c r="H65" s="65">
        <v>1000</v>
      </c>
      <c r="I65" s="50" t="s">
        <v>220</v>
      </c>
      <c r="J65" s="11"/>
      <c r="K65" s="11"/>
      <c r="L65" s="27"/>
      <c r="M65" s="42"/>
      <c r="N65" s="42"/>
      <c r="O65" s="42"/>
      <c r="P65" s="28">
        <f t="shared" si="7"/>
        <v>0</v>
      </c>
      <c r="Q65" s="28">
        <f t="shared" si="8"/>
        <v>0</v>
      </c>
      <c r="R65" s="11"/>
      <c r="S65" s="11"/>
      <c r="T65" s="11"/>
      <c r="U65" s="11"/>
      <c r="V65" s="146" t="s">
        <v>228</v>
      </c>
      <c r="W65" s="98">
        <v>2</v>
      </c>
      <c r="X65" s="98"/>
    </row>
    <row r="66" spans="1:24" x14ac:dyDescent="0.25">
      <c r="A66" s="4">
        <v>8</v>
      </c>
      <c r="B66" s="10"/>
      <c r="C66" s="10"/>
      <c r="D66" s="10"/>
      <c r="E66" s="11" t="s">
        <v>109</v>
      </c>
      <c r="F66" s="68" t="s">
        <v>110</v>
      </c>
      <c r="G66" s="97">
        <f t="shared" si="2"/>
        <v>1500</v>
      </c>
      <c r="H66" s="65">
        <v>3000</v>
      </c>
      <c r="I66" s="50" t="s">
        <v>220</v>
      </c>
      <c r="J66" s="11"/>
      <c r="K66" s="11"/>
      <c r="L66" s="27"/>
      <c r="M66" s="42"/>
      <c r="N66" s="42"/>
      <c r="O66" s="42"/>
      <c r="P66" s="28">
        <f t="shared" si="7"/>
        <v>0</v>
      </c>
      <c r="Q66" s="28">
        <f t="shared" si="8"/>
        <v>0</v>
      </c>
      <c r="R66" s="11"/>
      <c r="S66" s="11"/>
      <c r="T66" s="11"/>
      <c r="U66" s="11"/>
      <c r="V66" s="146" t="s">
        <v>228</v>
      </c>
      <c r="W66" s="98">
        <v>2</v>
      </c>
      <c r="X66" s="98"/>
    </row>
    <row r="67" spans="1:24" x14ac:dyDescent="0.25">
      <c r="A67" s="4">
        <v>8</v>
      </c>
      <c r="B67" s="10"/>
      <c r="C67" s="10"/>
      <c r="D67" s="10"/>
      <c r="E67" s="11" t="s">
        <v>111</v>
      </c>
      <c r="F67" s="68" t="s">
        <v>112</v>
      </c>
      <c r="G67" s="97">
        <f t="shared" si="2"/>
        <v>500</v>
      </c>
      <c r="H67" s="65">
        <v>1000</v>
      </c>
      <c r="I67" s="50" t="s">
        <v>220</v>
      </c>
      <c r="J67" s="11"/>
      <c r="K67" s="11"/>
      <c r="L67" s="27"/>
      <c r="M67" s="42"/>
      <c r="N67" s="42"/>
      <c r="O67" s="42"/>
      <c r="P67" s="28">
        <f t="shared" si="7"/>
        <v>0</v>
      </c>
      <c r="Q67" s="28">
        <f t="shared" si="8"/>
        <v>0</v>
      </c>
      <c r="R67" s="11"/>
      <c r="S67" s="11"/>
      <c r="T67" s="11"/>
      <c r="U67" s="11"/>
      <c r="V67" s="146" t="s">
        <v>228</v>
      </c>
      <c r="W67" s="98">
        <v>2</v>
      </c>
      <c r="X67" s="98"/>
    </row>
    <row r="68" spans="1:24" x14ac:dyDescent="0.25">
      <c r="A68" s="7">
        <v>8</v>
      </c>
      <c r="B68" s="8"/>
      <c r="C68" s="8"/>
      <c r="D68" s="8"/>
      <c r="E68" s="9"/>
      <c r="F68" s="69" t="s">
        <v>16</v>
      </c>
      <c r="G68" s="99"/>
      <c r="H68" s="64"/>
      <c r="I68" s="29"/>
      <c r="J68" s="29"/>
      <c r="K68" s="9"/>
      <c r="L68" s="9"/>
      <c r="M68" s="9"/>
      <c r="N68" s="48"/>
      <c r="O68" s="48"/>
      <c r="P68" s="31">
        <f>SUM(P59:P67)</f>
        <v>0</v>
      </c>
      <c r="Q68" s="31">
        <f>SUM(Q59:Q67)</f>
        <v>0</v>
      </c>
      <c r="R68" s="9"/>
      <c r="S68" s="9"/>
      <c r="T68" s="9"/>
      <c r="U68" s="9"/>
      <c r="V68" s="147" t="s">
        <v>228</v>
      </c>
      <c r="W68" s="100">
        <v>2</v>
      </c>
      <c r="X68" s="100"/>
    </row>
    <row r="69" spans="1:24" ht="409.6" x14ac:dyDescent="0.25">
      <c r="A69" s="4">
        <v>9</v>
      </c>
      <c r="B69" s="10"/>
      <c r="C69" s="10" t="s">
        <v>113</v>
      </c>
      <c r="D69" s="10" t="s">
        <v>114</v>
      </c>
      <c r="E69" s="11"/>
      <c r="F69" s="68" t="s">
        <v>115</v>
      </c>
      <c r="G69" s="97"/>
      <c r="H69" s="65"/>
      <c r="I69" s="50"/>
      <c r="J69" s="11"/>
      <c r="K69" s="26"/>
      <c r="L69" s="11"/>
      <c r="M69" s="26"/>
      <c r="N69" s="26"/>
      <c r="O69" s="26"/>
      <c r="P69" s="28"/>
      <c r="Q69" s="28"/>
      <c r="R69" s="10"/>
      <c r="S69" s="10"/>
      <c r="T69" s="10"/>
      <c r="U69" s="78"/>
      <c r="V69" s="146" t="s">
        <v>228</v>
      </c>
      <c r="W69" s="98">
        <v>2</v>
      </c>
      <c r="X69" s="98"/>
    </row>
    <row r="70" spans="1:24" x14ac:dyDescent="0.25">
      <c r="A70" s="4">
        <v>9</v>
      </c>
      <c r="B70" s="10"/>
      <c r="C70" s="10"/>
      <c r="D70" s="10"/>
      <c r="E70" s="11" t="s">
        <v>116</v>
      </c>
      <c r="F70" s="68" t="s">
        <v>117</v>
      </c>
      <c r="G70" s="97">
        <f t="shared" ref="G70:G122" si="9">H70/2</f>
        <v>10000</v>
      </c>
      <c r="H70" s="65">
        <v>20000</v>
      </c>
      <c r="I70" s="50" t="s">
        <v>219</v>
      </c>
      <c r="J70" s="11"/>
      <c r="K70" s="26"/>
      <c r="L70" s="27"/>
      <c r="M70" s="26"/>
      <c r="N70" s="26"/>
      <c r="O70" s="26"/>
      <c r="P70" s="28">
        <f t="shared" ref="P70:P76" si="10">H70*K70</f>
        <v>0</v>
      </c>
      <c r="Q70" s="28">
        <f t="shared" ref="Q70:Q76" si="11">H70*M70</f>
        <v>0</v>
      </c>
      <c r="R70" s="10"/>
      <c r="S70" s="10"/>
      <c r="T70" s="10"/>
      <c r="U70" s="78"/>
      <c r="V70" s="146" t="s">
        <v>228</v>
      </c>
      <c r="W70" s="98">
        <v>2</v>
      </c>
      <c r="X70" s="98"/>
    </row>
    <row r="71" spans="1:24" x14ac:dyDescent="0.25">
      <c r="A71" s="4">
        <v>9</v>
      </c>
      <c r="B71" s="10"/>
      <c r="C71" s="10"/>
      <c r="D71" s="10"/>
      <c r="E71" s="11" t="s">
        <v>118</v>
      </c>
      <c r="F71" s="68" t="s">
        <v>119</v>
      </c>
      <c r="G71" s="97">
        <f t="shared" si="9"/>
        <v>7500</v>
      </c>
      <c r="H71" s="65">
        <v>15000</v>
      </c>
      <c r="I71" s="50" t="s">
        <v>219</v>
      </c>
      <c r="J71" s="11"/>
      <c r="K71" s="26"/>
      <c r="L71" s="27"/>
      <c r="M71" s="26"/>
      <c r="N71" s="26"/>
      <c r="O71" s="26"/>
      <c r="P71" s="28">
        <f t="shared" si="10"/>
        <v>0</v>
      </c>
      <c r="Q71" s="28">
        <f t="shared" si="11"/>
        <v>0</v>
      </c>
      <c r="R71" s="10"/>
      <c r="S71" s="10"/>
      <c r="T71" s="10"/>
      <c r="U71" s="78"/>
      <c r="V71" s="146" t="s">
        <v>228</v>
      </c>
      <c r="W71" s="98">
        <v>2</v>
      </c>
      <c r="X71" s="98"/>
    </row>
    <row r="72" spans="1:24" x14ac:dyDescent="0.25">
      <c r="A72" s="4">
        <v>9</v>
      </c>
      <c r="B72" s="10"/>
      <c r="C72" s="10"/>
      <c r="D72" s="10"/>
      <c r="E72" s="11" t="s">
        <v>120</v>
      </c>
      <c r="F72" s="68" t="s">
        <v>121</v>
      </c>
      <c r="G72" s="97">
        <f t="shared" si="9"/>
        <v>1500</v>
      </c>
      <c r="H72" s="65">
        <v>3000</v>
      </c>
      <c r="I72" s="50" t="s">
        <v>219</v>
      </c>
      <c r="J72" s="11"/>
      <c r="K72" s="26"/>
      <c r="L72" s="27"/>
      <c r="M72" s="26"/>
      <c r="N72" s="26"/>
      <c r="O72" s="26"/>
      <c r="P72" s="28">
        <f t="shared" si="10"/>
        <v>0</v>
      </c>
      <c r="Q72" s="28">
        <f t="shared" si="11"/>
        <v>0</v>
      </c>
      <c r="R72" s="10"/>
      <c r="S72" s="10"/>
      <c r="T72" s="10"/>
      <c r="U72" s="78"/>
      <c r="V72" s="146" t="s">
        <v>228</v>
      </c>
      <c r="W72" s="98">
        <v>2</v>
      </c>
      <c r="X72" s="98"/>
    </row>
    <row r="73" spans="1:24" x14ac:dyDescent="0.25">
      <c r="A73" s="4">
        <v>9</v>
      </c>
      <c r="B73" s="10"/>
      <c r="C73" s="10"/>
      <c r="D73" s="10"/>
      <c r="E73" s="11" t="s">
        <v>122</v>
      </c>
      <c r="F73" s="68" t="s">
        <v>123</v>
      </c>
      <c r="G73" s="97">
        <f t="shared" si="9"/>
        <v>2000</v>
      </c>
      <c r="H73" s="65">
        <v>4000</v>
      </c>
      <c r="I73" s="50" t="s">
        <v>219</v>
      </c>
      <c r="J73" s="11"/>
      <c r="K73" s="26"/>
      <c r="L73" s="27"/>
      <c r="M73" s="26"/>
      <c r="N73" s="26"/>
      <c r="O73" s="26"/>
      <c r="P73" s="28">
        <f t="shared" si="10"/>
        <v>0</v>
      </c>
      <c r="Q73" s="28">
        <f t="shared" si="11"/>
        <v>0</v>
      </c>
      <c r="R73" s="10"/>
      <c r="S73" s="10"/>
      <c r="T73" s="10"/>
      <c r="U73" s="78"/>
      <c r="V73" s="146" t="s">
        <v>228</v>
      </c>
      <c r="W73" s="98">
        <v>2</v>
      </c>
      <c r="X73" s="98"/>
    </row>
    <row r="74" spans="1:24" x14ac:dyDescent="0.25">
      <c r="A74" s="4">
        <v>9</v>
      </c>
      <c r="B74" s="10"/>
      <c r="C74" s="10"/>
      <c r="D74" s="10"/>
      <c r="E74" s="11" t="s">
        <v>124</v>
      </c>
      <c r="F74" s="68" t="s">
        <v>125</v>
      </c>
      <c r="G74" s="97">
        <f t="shared" si="9"/>
        <v>31500</v>
      </c>
      <c r="H74" s="65">
        <v>63000</v>
      </c>
      <c r="I74" s="50" t="s">
        <v>219</v>
      </c>
      <c r="J74" s="11"/>
      <c r="K74" s="26"/>
      <c r="L74" s="27"/>
      <c r="M74" s="26"/>
      <c r="N74" s="26"/>
      <c r="O74" s="26"/>
      <c r="P74" s="28">
        <f t="shared" si="10"/>
        <v>0</v>
      </c>
      <c r="Q74" s="28">
        <f t="shared" si="11"/>
        <v>0</v>
      </c>
      <c r="R74" s="10"/>
      <c r="S74" s="10"/>
      <c r="T74" s="10"/>
      <c r="U74" s="78"/>
      <c r="V74" s="146" t="s">
        <v>228</v>
      </c>
      <c r="W74" s="98">
        <v>2</v>
      </c>
      <c r="X74" s="98"/>
    </row>
    <row r="75" spans="1:24" x14ac:dyDescent="0.25">
      <c r="A75" s="4">
        <v>9</v>
      </c>
      <c r="B75" s="10"/>
      <c r="C75" s="10"/>
      <c r="D75" s="10"/>
      <c r="E75" s="11" t="s">
        <v>126</v>
      </c>
      <c r="F75" s="68" t="s">
        <v>127</v>
      </c>
      <c r="G75" s="97">
        <f t="shared" si="9"/>
        <v>1000</v>
      </c>
      <c r="H75" s="65">
        <v>2000</v>
      </c>
      <c r="I75" s="50" t="s">
        <v>219</v>
      </c>
      <c r="J75" s="11"/>
      <c r="K75" s="26"/>
      <c r="L75" s="27"/>
      <c r="M75" s="26"/>
      <c r="N75" s="26"/>
      <c r="O75" s="26"/>
      <c r="P75" s="28">
        <f t="shared" si="10"/>
        <v>0</v>
      </c>
      <c r="Q75" s="28">
        <f t="shared" si="11"/>
        <v>0</v>
      </c>
      <c r="R75" s="10"/>
      <c r="S75" s="10"/>
      <c r="T75" s="10"/>
      <c r="U75" s="78"/>
      <c r="V75" s="146" t="s">
        <v>228</v>
      </c>
      <c r="W75" s="98">
        <v>2</v>
      </c>
      <c r="X75" s="98"/>
    </row>
    <row r="76" spans="1:24" x14ac:dyDescent="0.25">
      <c r="A76" s="4">
        <v>9</v>
      </c>
      <c r="B76" s="10"/>
      <c r="C76" s="10"/>
      <c r="D76" s="10"/>
      <c r="E76" s="11" t="s">
        <v>128</v>
      </c>
      <c r="F76" s="68" t="s">
        <v>129</v>
      </c>
      <c r="G76" s="97">
        <f t="shared" si="9"/>
        <v>1300</v>
      </c>
      <c r="H76" s="65">
        <v>2600</v>
      </c>
      <c r="I76" s="50" t="s">
        <v>221</v>
      </c>
      <c r="J76" s="11"/>
      <c r="K76" s="26"/>
      <c r="L76" s="27"/>
      <c r="M76" s="26"/>
      <c r="N76" s="26"/>
      <c r="O76" s="26"/>
      <c r="P76" s="28">
        <f t="shared" si="10"/>
        <v>0</v>
      </c>
      <c r="Q76" s="28">
        <f t="shared" si="11"/>
        <v>0</v>
      </c>
      <c r="R76" s="10"/>
      <c r="S76" s="10"/>
      <c r="T76" s="10"/>
      <c r="U76" s="78"/>
      <c r="V76" s="146" t="s">
        <v>228</v>
      </c>
      <c r="W76" s="98">
        <v>2</v>
      </c>
      <c r="X76" s="98"/>
    </row>
    <row r="77" spans="1:24" x14ac:dyDescent="0.25">
      <c r="A77" s="7">
        <v>9</v>
      </c>
      <c r="B77" s="8"/>
      <c r="C77" s="8"/>
      <c r="D77" s="8"/>
      <c r="E77" s="9"/>
      <c r="F77" s="69" t="s">
        <v>16</v>
      </c>
      <c r="G77" s="99"/>
      <c r="H77" s="64"/>
      <c r="I77" s="29"/>
      <c r="J77" s="29"/>
      <c r="K77" s="30"/>
      <c r="L77" s="9"/>
      <c r="M77" s="30"/>
      <c r="N77" s="30"/>
      <c r="O77" s="30"/>
      <c r="P77" s="31">
        <f>SUM(P70:P76)</f>
        <v>0</v>
      </c>
      <c r="Q77" s="31">
        <f>SUM(Q70:Q76)</f>
        <v>0</v>
      </c>
      <c r="R77" s="8"/>
      <c r="S77" s="8"/>
      <c r="T77" s="8"/>
      <c r="U77" s="79"/>
      <c r="V77" s="147" t="s">
        <v>228</v>
      </c>
      <c r="W77" s="100">
        <v>2</v>
      </c>
      <c r="X77" s="100"/>
    </row>
    <row r="78" spans="1:24" ht="96.75" x14ac:dyDescent="0.25">
      <c r="A78" s="4">
        <v>10</v>
      </c>
      <c r="B78" s="10"/>
      <c r="C78" s="10" t="s">
        <v>130</v>
      </c>
      <c r="D78" s="10" t="s">
        <v>131</v>
      </c>
      <c r="E78" s="11" t="s">
        <v>132</v>
      </c>
      <c r="F78" s="68" t="s">
        <v>133</v>
      </c>
      <c r="G78" s="97">
        <f t="shared" si="9"/>
        <v>55000</v>
      </c>
      <c r="H78" s="65">
        <v>110000</v>
      </c>
      <c r="I78" s="50" t="s">
        <v>219</v>
      </c>
      <c r="J78" s="11"/>
      <c r="K78" s="32"/>
      <c r="L78" s="27"/>
      <c r="M78" s="37"/>
      <c r="N78" s="37"/>
      <c r="O78" s="37"/>
      <c r="P78" s="28">
        <f>H78*K78</f>
        <v>0</v>
      </c>
      <c r="Q78" s="28">
        <f>H78*M78</f>
        <v>0</v>
      </c>
      <c r="R78" s="33"/>
      <c r="S78" s="11"/>
      <c r="T78" s="11"/>
      <c r="U78" s="78"/>
      <c r="V78" s="146" t="s">
        <v>228</v>
      </c>
      <c r="W78" s="98">
        <v>2</v>
      </c>
      <c r="X78" s="98"/>
    </row>
    <row r="79" spans="1:24" ht="45.75" x14ac:dyDescent="0.25">
      <c r="A79" s="4">
        <v>10</v>
      </c>
      <c r="B79" s="10"/>
      <c r="C79" s="10"/>
      <c r="D79" s="10"/>
      <c r="E79" s="11" t="s">
        <v>134</v>
      </c>
      <c r="F79" s="68" t="s">
        <v>135</v>
      </c>
      <c r="G79" s="97">
        <f t="shared" si="9"/>
        <v>3500</v>
      </c>
      <c r="H79" s="65">
        <v>7000</v>
      </c>
      <c r="I79" s="50" t="s">
        <v>219</v>
      </c>
      <c r="J79" s="11"/>
      <c r="K79" s="32"/>
      <c r="L79" s="27"/>
      <c r="M79" s="37"/>
      <c r="N79" s="37"/>
      <c r="O79" s="37"/>
      <c r="P79" s="28">
        <f>H79*K79</f>
        <v>0</v>
      </c>
      <c r="Q79" s="28">
        <f>H79*M79</f>
        <v>0</v>
      </c>
      <c r="R79" s="33"/>
      <c r="S79" s="11"/>
      <c r="T79" s="11"/>
      <c r="U79" s="78"/>
      <c r="V79" s="146" t="s">
        <v>228</v>
      </c>
      <c r="W79" s="98">
        <v>2</v>
      </c>
      <c r="X79" s="98"/>
    </row>
    <row r="80" spans="1:24" ht="45.75" x14ac:dyDescent="0.25">
      <c r="A80" s="4">
        <v>10</v>
      </c>
      <c r="B80" s="10"/>
      <c r="C80" s="10"/>
      <c r="D80" s="10"/>
      <c r="E80" s="11" t="s">
        <v>136</v>
      </c>
      <c r="F80" s="68" t="s">
        <v>137</v>
      </c>
      <c r="G80" s="97">
        <f t="shared" si="9"/>
        <v>3500</v>
      </c>
      <c r="H80" s="65">
        <v>7000</v>
      </c>
      <c r="I80" s="50" t="s">
        <v>219</v>
      </c>
      <c r="J80" s="11"/>
      <c r="K80" s="32"/>
      <c r="L80" s="27"/>
      <c r="M80" s="37"/>
      <c r="N80" s="37"/>
      <c r="O80" s="37"/>
      <c r="P80" s="28">
        <f>H80*K80</f>
        <v>0</v>
      </c>
      <c r="Q80" s="28">
        <f>H80*M80</f>
        <v>0</v>
      </c>
      <c r="R80" s="33"/>
      <c r="S80" s="11"/>
      <c r="T80" s="11"/>
      <c r="U80" s="78"/>
      <c r="V80" s="146" t="s">
        <v>228</v>
      </c>
      <c r="W80" s="98">
        <v>2</v>
      </c>
      <c r="X80" s="98"/>
    </row>
    <row r="81" spans="1:24" x14ac:dyDescent="0.25">
      <c r="A81" s="7">
        <v>10</v>
      </c>
      <c r="B81" s="8"/>
      <c r="C81" s="8"/>
      <c r="D81" s="8"/>
      <c r="E81" s="9"/>
      <c r="F81" s="69" t="s">
        <v>16</v>
      </c>
      <c r="G81" s="99"/>
      <c r="H81" s="64"/>
      <c r="I81" s="29"/>
      <c r="J81" s="29"/>
      <c r="K81" s="38"/>
      <c r="L81" s="9"/>
      <c r="M81" s="9"/>
      <c r="N81" s="9"/>
      <c r="O81" s="9"/>
      <c r="P81" s="31">
        <f>SUM(P78:P80)</f>
        <v>0</v>
      </c>
      <c r="Q81" s="31">
        <f>SUM(Q78:Q80)</f>
        <v>0</v>
      </c>
      <c r="R81" s="39"/>
      <c r="S81" s="40"/>
      <c r="T81" s="9"/>
      <c r="U81" s="79"/>
      <c r="V81" s="147" t="s">
        <v>228</v>
      </c>
      <c r="W81" s="100">
        <v>2</v>
      </c>
      <c r="X81" s="100"/>
    </row>
    <row r="82" spans="1:24" ht="276.75" x14ac:dyDescent="0.25">
      <c r="A82" s="4">
        <v>11</v>
      </c>
      <c r="B82" s="10"/>
      <c r="C82" s="10" t="s">
        <v>138</v>
      </c>
      <c r="D82" s="10" t="s">
        <v>139</v>
      </c>
      <c r="E82" s="11" t="s">
        <v>140</v>
      </c>
      <c r="F82" s="72" t="s">
        <v>141</v>
      </c>
      <c r="G82" s="97">
        <f t="shared" si="9"/>
        <v>1250</v>
      </c>
      <c r="H82" s="65">
        <v>2500</v>
      </c>
      <c r="I82" s="50" t="s">
        <v>219</v>
      </c>
      <c r="J82" s="11"/>
      <c r="K82" s="42"/>
      <c r="L82" s="27"/>
      <c r="M82" s="11"/>
      <c r="N82" s="42"/>
      <c r="O82" s="11"/>
      <c r="P82" s="28">
        <f>H82*K82</f>
        <v>0</v>
      </c>
      <c r="Q82" s="28">
        <f>H82*M82</f>
        <v>0</v>
      </c>
      <c r="R82" s="10"/>
      <c r="S82" s="49"/>
      <c r="T82" s="11"/>
      <c r="U82" s="78"/>
      <c r="V82" s="146" t="s">
        <v>228</v>
      </c>
      <c r="W82" s="98">
        <v>2</v>
      </c>
      <c r="X82" s="98"/>
    </row>
    <row r="83" spans="1:24" x14ac:dyDescent="0.25">
      <c r="A83" s="7">
        <v>11</v>
      </c>
      <c r="B83" s="8"/>
      <c r="C83" s="8"/>
      <c r="D83" s="8"/>
      <c r="E83" s="9"/>
      <c r="F83" s="69" t="s">
        <v>16</v>
      </c>
      <c r="G83" s="99"/>
      <c r="H83" s="64"/>
      <c r="I83" s="29"/>
      <c r="J83" s="29"/>
      <c r="K83" s="9"/>
      <c r="L83" s="9"/>
      <c r="M83" s="9"/>
      <c r="N83" s="9"/>
      <c r="O83" s="9"/>
      <c r="P83" s="31">
        <f>SUM(P82)</f>
        <v>0</v>
      </c>
      <c r="Q83" s="31">
        <f>SUM(Q82)</f>
        <v>0</v>
      </c>
      <c r="R83" s="9"/>
      <c r="S83" s="9"/>
      <c r="T83" s="9"/>
      <c r="U83" s="79"/>
      <c r="V83" s="147" t="s">
        <v>228</v>
      </c>
      <c r="W83" s="100">
        <v>2</v>
      </c>
      <c r="X83" s="100"/>
    </row>
    <row r="84" spans="1:24" ht="120.75" x14ac:dyDescent="0.25">
      <c r="A84" s="4">
        <v>12</v>
      </c>
      <c r="B84" s="10"/>
      <c r="C84" s="10"/>
      <c r="D84" s="10" t="s">
        <v>142</v>
      </c>
      <c r="E84" s="11" t="s">
        <v>143</v>
      </c>
      <c r="F84" s="73" t="s">
        <v>144</v>
      </c>
      <c r="G84" s="97">
        <f t="shared" si="9"/>
        <v>250</v>
      </c>
      <c r="H84" s="65">
        <v>500</v>
      </c>
      <c r="I84" s="50" t="s">
        <v>219</v>
      </c>
      <c r="J84" s="11"/>
      <c r="K84" s="42"/>
      <c r="L84" s="27"/>
      <c r="M84" s="11"/>
      <c r="N84" s="42"/>
      <c r="O84" s="11"/>
      <c r="P84" s="28">
        <f>H84*K84</f>
        <v>0</v>
      </c>
      <c r="Q84" s="28">
        <f>H84*M84</f>
        <v>0</v>
      </c>
      <c r="T84" s="11"/>
      <c r="U84" s="11"/>
      <c r="V84" s="146" t="s">
        <v>228</v>
      </c>
      <c r="W84" s="98">
        <v>2</v>
      </c>
      <c r="X84" s="98"/>
    </row>
    <row r="85" spans="1:24" x14ac:dyDescent="0.25">
      <c r="A85" s="7">
        <v>12</v>
      </c>
      <c r="B85" s="8"/>
      <c r="C85" s="8"/>
      <c r="D85" s="8"/>
      <c r="E85" s="9"/>
      <c r="F85" s="69" t="s">
        <v>16</v>
      </c>
      <c r="G85" s="99"/>
      <c r="H85" s="64"/>
      <c r="I85" s="29"/>
      <c r="J85" s="29"/>
      <c r="K85" s="9"/>
      <c r="L85" s="9"/>
      <c r="M85" s="9"/>
      <c r="N85" s="9"/>
      <c r="O85" s="9"/>
      <c r="P85" s="31">
        <f>SUM(P84)</f>
        <v>0</v>
      </c>
      <c r="Q85" s="31">
        <f>SUM(Q84)</f>
        <v>0</v>
      </c>
      <c r="R85" s="9"/>
      <c r="S85" s="9"/>
      <c r="T85" s="82"/>
      <c r="U85" s="82"/>
      <c r="V85" s="147" t="s">
        <v>228</v>
      </c>
      <c r="W85" s="100">
        <v>2</v>
      </c>
      <c r="X85" s="100"/>
    </row>
    <row r="86" spans="1:24" ht="124.5" x14ac:dyDescent="0.25">
      <c r="A86" s="4">
        <v>13</v>
      </c>
      <c r="B86" s="10"/>
      <c r="C86" s="10"/>
      <c r="D86" s="10" t="s">
        <v>145</v>
      </c>
      <c r="E86" s="11" t="s">
        <v>146</v>
      </c>
      <c r="F86" s="68" t="s">
        <v>147</v>
      </c>
      <c r="G86" s="97">
        <f t="shared" si="9"/>
        <v>100000</v>
      </c>
      <c r="H86" s="65">
        <v>200000</v>
      </c>
      <c r="I86" s="50" t="s">
        <v>219</v>
      </c>
      <c r="J86" s="11"/>
      <c r="K86" s="32"/>
      <c r="L86" s="27"/>
      <c r="M86" s="37"/>
      <c r="N86" s="37"/>
      <c r="O86" s="37"/>
      <c r="P86" s="28">
        <f>H86*K86</f>
        <v>0</v>
      </c>
      <c r="Q86" s="28">
        <f>H86*M86</f>
        <v>0</v>
      </c>
      <c r="S86" s="34"/>
      <c r="T86" s="11"/>
      <c r="U86" s="11"/>
      <c r="V86" s="146" t="s">
        <v>228</v>
      </c>
      <c r="W86" s="98">
        <v>2</v>
      </c>
      <c r="X86" s="98"/>
    </row>
    <row r="87" spans="1:24" x14ac:dyDescent="0.25">
      <c r="A87" s="7">
        <v>13</v>
      </c>
      <c r="B87" s="8"/>
      <c r="C87" s="8"/>
      <c r="D87" s="8"/>
      <c r="E87" s="9"/>
      <c r="F87" s="69" t="s">
        <v>16</v>
      </c>
      <c r="G87" s="99"/>
      <c r="H87" s="64"/>
      <c r="I87" s="29"/>
      <c r="J87" s="29"/>
      <c r="K87" s="38"/>
      <c r="L87" s="9"/>
      <c r="M87" s="9"/>
      <c r="N87" s="9"/>
      <c r="O87" s="9"/>
      <c r="P87" s="31">
        <f>SUM(P86)</f>
        <v>0</v>
      </c>
      <c r="Q87" s="31">
        <f>SUM(Q86)</f>
        <v>0</v>
      </c>
      <c r="R87" s="39"/>
      <c r="S87" s="40"/>
      <c r="T87" s="9"/>
      <c r="U87" s="9"/>
      <c r="V87" s="147" t="s">
        <v>228</v>
      </c>
      <c r="W87" s="100">
        <v>2</v>
      </c>
      <c r="X87" s="100"/>
    </row>
    <row r="88" spans="1:24" ht="147" x14ac:dyDescent="0.25">
      <c r="A88" s="4">
        <v>14</v>
      </c>
      <c r="B88" s="10"/>
      <c r="C88" s="17"/>
      <c r="D88" s="10" t="s">
        <v>148</v>
      </c>
      <c r="E88" s="6" t="s">
        <v>149</v>
      </c>
      <c r="F88" s="73" t="s">
        <v>230</v>
      </c>
      <c r="G88" s="97">
        <f t="shared" si="9"/>
        <v>384</v>
      </c>
      <c r="H88" s="65">
        <v>768</v>
      </c>
      <c r="I88" s="50" t="s">
        <v>219</v>
      </c>
      <c r="J88" s="50"/>
      <c r="K88" s="26"/>
      <c r="L88" s="27"/>
      <c r="M88" s="51"/>
      <c r="N88" s="26"/>
      <c r="O88" s="26"/>
      <c r="P88" s="28">
        <f>H88*K88</f>
        <v>0</v>
      </c>
      <c r="Q88" s="28">
        <f>H88*M88</f>
        <v>0</v>
      </c>
      <c r="R88" s="10"/>
      <c r="S88" s="10"/>
      <c r="T88" s="10"/>
      <c r="U88" s="11"/>
      <c r="V88" s="146" t="s">
        <v>228</v>
      </c>
      <c r="W88" s="98">
        <v>2</v>
      </c>
      <c r="X88" s="98"/>
    </row>
    <row r="89" spans="1:24" ht="146.25" x14ac:dyDescent="0.25">
      <c r="A89" s="4">
        <v>14</v>
      </c>
      <c r="B89" s="10"/>
      <c r="C89" s="10"/>
      <c r="D89" s="10"/>
      <c r="E89" s="6" t="s">
        <v>150</v>
      </c>
      <c r="F89" s="74" t="s">
        <v>151</v>
      </c>
      <c r="G89" s="97">
        <f t="shared" si="9"/>
        <v>5000</v>
      </c>
      <c r="H89" s="65">
        <v>10000</v>
      </c>
      <c r="I89" s="25" t="s">
        <v>219</v>
      </c>
      <c r="J89" s="25"/>
      <c r="K89" s="26"/>
      <c r="L89" s="27"/>
      <c r="M89" s="51"/>
      <c r="N89" s="26"/>
      <c r="O89" s="26"/>
      <c r="P89" s="28">
        <f>H89*K89</f>
        <v>0</v>
      </c>
      <c r="Q89" s="28">
        <f>H89*M89</f>
        <v>0</v>
      </c>
      <c r="R89" s="10"/>
      <c r="S89" s="10"/>
      <c r="T89" s="10"/>
      <c r="U89" s="11"/>
      <c r="V89" s="146" t="s">
        <v>228</v>
      </c>
      <c r="W89" s="98">
        <v>2</v>
      </c>
      <c r="X89" s="98"/>
    </row>
    <row r="90" spans="1:24" x14ac:dyDescent="0.25">
      <c r="A90" s="7">
        <v>14</v>
      </c>
      <c r="B90" s="8"/>
      <c r="C90" s="8"/>
      <c r="D90" s="8"/>
      <c r="E90" s="9"/>
      <c r="F90" s="69" t="s">
        <v>16</v>
      </c>
      <c r="G90" s="99"/>
      <c r="H90" s="64"/>
      <c r="I90" s="29"/>
      <c r="J90" s="29"/>
      <c r="K90" s="30"/>
      <c r="L90" s="9"/>
      <c r="M90" s="30"/>
      <c r="N90" s="30"/>
      <c r="O90" s="30"/>
      <c r="P90" s="31">
        <f>SUM(P88:P89)</f>
        <v>0</v>
      </c>
      <c r="Q90" s="31">
        <f>SUM(Q88:Q89)</f>
        <v>0</v>
      </c>
      <c r="R90" s="8"/>
      <c r="S90" s="8"/>
      <c r="T90" s="8"/>
      <c r="U90" s="82"/>
      <c r="V90" s="147" t="s">
        <v>228</v>
      </c>
      <c r="W90" s="100">
        <v>2</v>
      </c>
      <c r="X90" s="100"/>
    </row>
    <row r="91" spans="1:24" ht="120.75" x14ac:dyDescent="0.25">
      <c r="A91" s="4">
        <v>15</v>
      </c>
      <c r="B91" s="10"/>
      <c r="C91" s="10"/>
      <c r="D91" s="10" t="s">
        <v>152</v>
      </c>
      <c r="E91" s="6" t="s">
        <v>153</v>
      </c>
      <c r="F91" s="73" t="s">
        <v>154</v>
      </c>
      <c r="G91" s="97">
        <f t="shared" si="9"/>
        <v>40000</v>
      </c>
      <c r="H91" s="65">
        <v>80000</v>
      </c>
      <c r="I91" s="25" t="s">
        <v>219</v>
      </c>
      <c r="J91" s="25"/>
      <c r="K91" s="52"/>
      <c r="L91" s="27"/>
      <c r="M91" s="37"/>
      <c r="N91" s="37"/>
      <c r="O91" s="37"/>
      <c r="P91" s="28">
        <f>H91*K91</f>
        <v>0</v>
      </c>
      <c r="Q91" s="28">
        <f>H91*M91</f>
        <v>0</v>
      </c>
      <c r="R91" s="17"/>
      <c r="S91" s="34"/>
      <c r="T91" s="11"/>
      <c r="U91" s="11"/>
      <c r="V91" s="146" t="s">
        <v>228</v>
      </c>
      <c r="W91" s="98">
        <v>2</v>
      </c>
      <c r="X91" s="98"/>
    </row>
    <row r="92" spans="1:24" x14ac:dyDescent="0.25">
      <c r="A92" s="7">
        <v>15</v>
      </c>
      <c r="B92" s="8"/>
      <c r="C92" s="8"/>
      <c r="D92" s="8"/>
      <c r="E92" s="9"/>
      <c r="F92" s="69" t="s">
        <v>16</v>
      </c>
      <c r="G92" s="99"/>
      <c r="H92" s="64"/>
      <c r="I92" s="29"/>
      <c r="J92" s="29"/>
      <c r="K92" s="38"/>
      <c r="L92" s="9"/>
      <c r="M92" s="9"/>
      <c r="N92" s="9"/>
      <c r="O92" s="9"/>
      <c r="P92" s="31">
        <f>SUM(P91)</f>
        <v>0</v>
      </c>
      <c r="Q92" s="31">
        <f>SUM(Q91)</f>
        <v>0</v>
      </c>
      <c r="R92" s="39"/>
      <c r="S92" s="40"/>
      <c r="T92" s="9"/>
      <c r="U92" s="9"/>
      <c r="V92" s="147" t="s">
        <v>228</v>
      </c>
      <c r="W92" s="100">
        <v>2</v>
      </c>
      <c r="X92" s="100"/>
    </row>
    <row r="93" spans="1:24" ht="169.5" x14ac:dyDescent="0.25">
      <c r="A93" s="4">
        <v>16</v>
      </c>
      <c r="B93" s="10"/>
      <c r="C93" s="10"/>
      <c r="D93" s="10" t="s">
        <v>155</v>
      </c>
      <c r="E93" s="6" t="s">
        <v>156</v>
      </c>
      <c r="F93" s="73" t="s">
        <v>157</v>
      </c>
      <c r="G93" s="97">
        <f t="shared" si="9"/>
        <v>6</v>
      </c>
      <c r="H93" s="65">
        <v>12</v>
      </c>
      <c r="I93" s="25" t="s">
        <v>222</v>
      </c>
      <c r="J93" s="25"/>
      <c r="K93" s="42"/>
      <c r="L93" s="27"/>
      <c r="M93" s="42"/>
      <c r="N93" s="42"/>
      <c r="O93" s="42"/>
      <c r="P93" s="28">
        <f>H93*K93</f>
        <v>0</v>
      </c>
      <c r="Q93" s="28">
        <f>H93*M93</f>
        <v>0</v>
      </c>
      <c r="R93" s="11"/>
      <c r="S93" s="11"/>
      <c r="T93" s="11"/>
      <c r="U93" s="11"/>
      <c r="V93" s="146" t="s">
        <v>228</v>
      </c>
      <c r="W93" s="98">
        <v>2</v>
      </c>
      <c r="X93" s="98"/>
    </row>
    <row r="94" spans="1:24" x14ac:dyDescent="0.25">
      <c r="A94" s="7">
        <v>16</v>
      </c>
      <c r="B94" s="8"/>
      <c r="C94" s="8"/>
      <c r="D94" s="8"/>
      <c r="E94" s="9"/>
      <c r="F94" s="69" t="s">
        <v>16</v>
      </c>
      <c r="G94" s="99"/>
      <c r="H94" s="64"/>
      <c r="I94" s="29"/>
      <c r="J94" s="29"/>
      <c r="K94" s="9"/>
      <c r="L94" s="9"/>
      <c r="M94" s="53"/>
      <c r="N94" s="48"/>
      <c r="O94" s="48"/>
      <c r="P94" s="31">
        <f>SUM(P93)</f>
        <v>0</v>
      </c>
      <c r="Q94" s="31">
        <f>SUM(Q93)</f>
        <v>0</v>
      </c>
      <c r="R94" s="9"/>
      <c r="S94" s="9"/>
      <c r="T94" s="9"/>
      <c r="U94" s="82"/>
      <c r="V94" s="147" t="s">
        <v>228</v>
      </c>
      <c r="W94" s="100">
        <v>2</v>
      </c>
      <c r="X94" s="100"/>
    </row>
    <row r="95" spans="1:24" ht="120.75" x14ac:dyDescent="0.25">
      <c r="A95" s="4">
        <v>17</v>
      </c>
      <c r="B95" s="10"/>
      <c r="C95" s="10"/>
      <c r="D95" s="10" t="s">
        <v>158</v>
      </c>
      <c r="E95" s="6" t="s">
        <v>159</v>
      </c>
      <c r="F95" s="73" t="s">
        <v>160</v>
      </c>
      <c r="G95" s="97">
        <f t="shared" si="9"/>
        <v>3500</v>
      </c>
      <c r="H95" s="65">
        <v>7000</v>
      </c>
      <c r="I95" s="25" t="s">
        <v>219</v>
      </c>
      <c r="J95" s="25"/>
      <c r="K95" s="54"/>
      <c r="L95" s="55"/>
      <c r="M95" s="54"/>
      <c r="N95" s="11"/>
      <c r="O95" s="11"/>
      <c r="P95" s="28">
        <f>H95*K95</f>
        <v>0</v>
      </c>
      <c r="Q95" s="28">
        <f>H95*M95</f>
        <v>0</v>
      </c>
      <c r="R95" s="11"/>
      <c r="S95" s="11"/>
      <c r="T95" s="11"/>
      <c r="U95" s="11"/>
      <c r="V95" s="146" t="s">
        <v>228</v>
      </c>
      <c r="W95" s="98">
        <v>2</v>
      </c>
      <c r="X95" s="98"/>
    </row>
    <row r="96" spans="1:24" ht="123.75" x14ac:dyDescent="0.25">
      <c r="A96" s="4">
        <v>17</v>
      </c>
      <c r="B96" s="10"/>
      <c r="C96" s="10"/>
      <c r="D96" s="10"/>
      <c r="E96" s="6" t="s">
        <v>161</v>
      </c>
      <c r="F96" s="75" t="s">
        <v>162</v>
      </c>
      <c r="G96" s="97">
        <f t="shared" si="9"/>
        <v>7500</v>
      </c>
      <c r="H96" s="65">
        <v>15000</v>
      </c>
      <c r="I96" s="25" t="s">
        <v>219</v>
      </c>
      <c r="J96" s="25"/>
      <c r="K96" s="56"/>
      <c r="L96" s="34"/>
      <c r="M96" s="56"/>
      <c r="N96" s="57"/>
      <c r="O96" s="57"/>
      <c r="P96" s="28">
        <f>H96*K96</f>
        <v>0</v>
      </c>
      <c r="Q96" s="28">
        <f>H96*M96</f>
        <v>0</v>
      </c>
      <c r="R96" s="11"/>
      <c r="S96" s="11"/>
      <c r="T96" s="11"/>
      <c r="U96" s="11"/>
      <c r="V96" s="146" t="s">
        <v>228</v>
      </c>
      <c r="W96" s="98">
        <v>2</v>
      </c>
      <c r="X96" s="98"/>
    </row>
    <row r="97" spans="1:24" x14ac:dyDescent="0.25">
      <c r="A97" s="7">
        <v>17</v>
      </c>
      <c r="B97" s="8"/>
      <c r="C97" s="8"/>
      <c r="D97" s="8"/>
      <c r="E97" s="9"/>
      <c r="F97" s="69" t="s">
        <v>16</v>
      </c>
      <c r="G97" s="99"/>
      <c r="H97" s="64"/>
      <c r="I97" s="29"/>
      <c r="J97" s="29"/>
      <c r="K97" s="9"/>
      <c r="L97" s="9"/>
      <c r="M97" s="9"/>
      <c r="N97" s="9"/>
      <c r="O97" s="9"/>
      <c r="P97" s="31">
        <f>SUM(P95:P96)</f>
        <v>0</v>
      </c>
      <c r="Q97" s="31">
        <f>SUM(Q95:Q96)</f>
        <v>0</v>
      </c>
      <c r="R97" s="9"/>
      <c r="S97" s="9"/>
      <c r="T97" s="9"/>
      <c r="U97" s="9"/>
      <c r="V97" s="147" t="s">
        <v>228</v>
      </c>
      <c r="W97" s="100">
        <v>2</v>
      </c>
      <c r="X97" s="100"/>
    </row>
    <row r="98" spans="1:24" ht="135.75" x14ac:dyDescent="0.25">
      <c r="A98" s="4">
        <v>18</v>
      </c>
      <c r="B98" s="10"/>
      <c r="C98" s="10"/>
      <c r="D98" s="10" t="s">
        <v>163</v>
      </c>
      <c r="E98" s="6" t="s">
        <v>164</v>
      </c>
      <c r="F98" s="73" t="s">
        <v>165</v>
      </c>
      <c r="G98" s="97">
        <f t="shared" si="9"/>
        <v>4000</v>
      </c>
      <c r="H98" s="65">
        <v>8000</v>
      </c>
      <c r="I98" s="25" t="s">
        <v>219</v>
      </c>
      <c r="J98" s="25"/>
      <c r="K98" s="56"/>
      <c r="L98" s="34"/>
      <c r="M98" s="56"/>
      <c r="N98" s="57"/>
      <c r="O98" s="57"/>
      <c r="P98" s="28">
        <f>H98*K98</f>
        <v>0</v>
      </c>
      <c r="Q98" s="28">
        <f>H98*M98</f>
        <v>0</v>
      </c>
      <c r="R98" s="11"/>
      <c r="S98" s="11"/>
      <c r="T98" s="11"/>
      <c r="U98" s="11"/>
      <c r="V98" s="146" t="s">
        <v>228</v>
      </c>
      <c r="W98" s="98">
        <v>2</v>
      </c>
      <c r="X98" s="98"/>
    </row>
    <row r="99" spans="1:24" ht="146.25" x14ac:dyDescent="0.25">
      <c r="A99" s="11">
        <v>18</v>
      </c>
      <c r="B99" s="10"/>
      <c r="C99" s="10"/>
      <c r="D99" s="10"/>
      <c r="E99" s="6" t="s">
        <v>166</v>
      </c>
      <c r="F99" s="75" t="s">
        <v>167</v>
      </c>
      <c r="G99" s="97">
        <f t="shared" si="9"/>
        <v>100</v>
      </c>
      <c r="H99" s="65">
        <v>200</v>
      </c>
      <c r="I99" s="25" t="s">
        <v>219</v>
      </c>
      <c r="J99" s="25"/>
      <c r="K99" s="56"/>
      <c r="L99" s="34"/>
      <c r="M99" s="56"/>
      <c r="N99" s="57"/>
      <c r="O99" s="57"/>
      <c r="P99" s="28">
        <f>H99*K99</f>
        <v>0</v>
      </c>
      <c r="Q99" s="28">
        <f>H99*M99</f>
        <v>0</v>
      </c>
      <c r="R99" s="11"/>
      <c r="S99" s="11"/>
      <c r="T99" s="11"/>
      <c r="U99" s="11"/>
      <c r="V99" s="146" t="s">
        <v>228</v>
      </c>
      <c r="W99" s="98">
        <v>2</v>
      </c>
      <c r="X99" s="98"/>
    </row>
    <row r="100" spans="1:24" x14ac:dyDescent="0.25">
      <c r="A100" s="7">
        <v>18</v>
      </c>
      <c r="B100" s="8"/>
      <c r="C100" s="8"/>
      <c r="D100" s="8"/>
      <c r="E100" s="9"/>
      <c r="F100" s="69" t="s">
        <v>16</v>
      </c>
      <c r="G100" s="99"/>
      <c r="H100" s="64"/>
      <c r="I100" s="29"/>
      <c r="J100" s="29"/>
      <c r="K100" s="9"/>
      <c r="L100" s="9"/>
      <c r="M100" s="9"/>
      <c r="N100" s="9"/>
      <c r="O100" s="9"/>
      <c r="P100" s="31">
        <f>SUM(P98:P99)</f>
        <v>0</v>
      </c>
      <c r="Q100" s="31">
        <f>SUM(Q98:Q99)</f>
        <v>0</v>
      </c>
      <c r="R100" s="9"/>
      <c r="S100" s="9"/>
      <c r="T100" s="9"/>
      <c r="U100" s="9"/>
      <c r="V100" s="147" t="s">
        <v>228</v>
      </c>
      <c r="W100" s="100">
        <v>2</v>
      </c>
      <c r="X100" s="100"/>
    </row>
    <row r="101" spans="1:24" ht="288.75" x14ac:dyDescent="0.25">
      <c r="A101" s="4">
        <v>19</v>
      </c>
      <c r="B101" s="10"/>
      <c r="C101" s="10" t="s">
        <v>168</v>
      </c>
      <c r="D101" s="14" t="s">
        <v>169</v>
      </c>
      <c r="E101" s="14" t="s">
        <v>170</v>
      </c>
      <c r="F101" s="76" t="s">
        <v>171</v>
      </c>
      <c r="G101" s="97">
        <f t="shared" si="9"/>
        <v>1300</v>
      </c>
      <c r="H101" s="14">
        <v>2600</v>
      </c>
      <c r="I101" s="44" t="s">
        <v>219</v>
      </c>
      <c r="J101" s="44"/>
      <c r="K101" s="14"/>
      <c r="L101" s="14"/>
      <c r="M101" s="14"/>
      <c r="N101" s="14"/>
      <c r="O101" s="101"/>
      <c r="P101" s="28">
        <f>H101*K101</f>
        <v>0</v>
      </c>
      <c r="Q101" s="28">
        <f>H101*M101</f>
        <v>0</v>
      </c>
      <c r="R101" s="14"/>
      <c r="S101" s="14"/>
      <c r="T101" s="14"/>
      <c r="U101" s="14"/>
      <c r="V101" s="146" t="s">
        <v>228</v>
      </c>
      <c r="W101" s="98">
        <v>2</v>
      </c>
      <c r="X101" s="98"/>
    </row>
    <row r="102" spans="1:24" ht="144.75" x14ac:dyDescent="0.25">
      <c r="A102" s="13">
        <v>19</v>
      </c>
      <c r="B102" s="14"/>
      <c r="C102" s="14"/>
      <c r="D102" s="14" t="s">
        <v>172</v>
      </c>
      <c r="E102" s="14" t="s">
        <v>173</v>
      </c>
      <c r="F102" s="73" t="s">
        <v>174</v>
      </c>
      <c r="G102" s="97">
        <f t="shared" si="9"/>
        <v>120</v>
      </c>
      <c r="H102" s="66">
        <v>240</v>
      </c>
      <c r="I102" s="44" t="s">
        <v>219</v>
      </c>
      <c r="J102" s="44"/>
      <c r="K102" s="45"/>
      <c r="L102" s="19"/>
      <c r="M102" s="45"/>
      <c r="N102" s="45"/>
      <c r="O102" s="45"/>
      <c r="P102" s="28">
        <f>H102*K102</f>
        <v>0</v>
      </c>
      <c r="Q102" s="28">
        <f>H102*M102</f>
        <v>0</v>
      </c>
      <c r="R102" s="14"/>
      <c r="S102" s="14"/>
      <c r="T102" s="14"/>
      <c r="U102" s="19"/>
      <c r="V102" s="146" t="s">
        <v>228</v>
      </c>
      <c r="W102" s="98">
        <v>2</v>
      </c>
      <c r="X102" s="98"/>
    </row>
    <row r="103" spans="1:24" ht="113.25" x14ac:dyDescent="0.25">
      <c r="A103" s="13">
        <v>19</v>
      </c>
      <c r="B103" s="14"/>
      <c r="C103" s="14"/>
      <c r="D103" s="14" t="s">
        <v>175</v>
      </c>
      <c r="E103" s="14" t="s">
        <v>176</v>
      </c>
      <c r="F103" s="73" t="s">
        <v>177</v>
      </c>
      <c r="G103" s="97">
        <f t="shared" si="9"/>
        <v>15000</v>
      </c>
      <c r="H103" s="66">
        <v>30000</v>
      </c>
      <c r="I103" s="44" t="s">
        <v>219</v>
      </c>
      <c r="J103" s="44"/>
      <c r="K103" s="45"/>
      <c r="L103" s="19"/>
      <c r="M103" s="45"/>
      <c r="N103" s="45"/>
      <c r="O103" s="45"/>
      <c r="P103" s="28">
        <f>H103*K103</f>
        <v>0</v>
      </c>
      <c r="Q103" s="28">
        <f>H103*M103</f>
        <v>0</v>
      </c>
      <c r="R103" s="14"/>
      <c r="S103" s="14"/>
      <c r="T103" s="14"/>
      <c r="U103" s="19"/>
      <c r="V103" s="146" t="s">
        <v>228</v>
      </c>
      <c r="W103" s="98">
        <v>2</v>
      </c>
      <c r="X103" s="98"/>
    </row>
    <row r="104" spans="1:24" x14ac:dyDescent="0.25">
      <c r="A104" s="7">
        <v>19</v>
      </c>
      <c r="B104" s="8"/>
      <c r="C104" s="8"/>
      <c r="D104" s="8"/>
      <c r="E104" s="9"/>
      <c r="F104" s="69" t="s">
        <v>16</v>
      </c>
      <c r="G104" s="99"/>
      <c r="H104" s="64"/>
      <c r="I104" s="29"/>
      <c r="J104" s="29"/>
      <c r="K104" s="30"/>
      <c r="L104" s="9"/>
      <c r="M104" s="30"/>
      <c r="N104" s="30"/>
      <c r="O104" s="30"/>
      <c r="P104" s="31">
        <f>SUM(P101:P103)</f>
        <v>0</v>
      </c>
      <c r="Q104" s="31">
        <f>SUM(Q101:Q103)</f>
        <v>0</v>
      </c>
      <c r="R104" s="8"/>
      <c r="S104" s="8"/>
      <c r="T104" s="8"/>
      <c r="U104" s="9"/>
      <c r="V104" s="147" t="s">
        <v>228</v>
      </c>
      <c r="W104" s="100">
        <v>2</v>
      </c>
      <c r="X104" s="100"/>
    </row>
    <row r="105" spans="1:24" ht="120" x14ac:dyDescent="0.25">
      <c r="A105" s="4">
        <v>20</v>
      </c>
      <c r="B105" s="10"/>
      <c r="C105" s="15" t="s">
        <v>178</v>
      </c>
      <c r="D105" s="15" t="s">
        <v>179</v>
      </c>
      <c r="E105" s="11" t="s">
        <v>180</v>
      </c>
      <c r="F105" s="68" t="s">
        <v>181</v>
      </c>
      <c r="G105" s="97">
        <f t="shared" si="9"/>
        <v>100</v>
      </c>
      <c r="H105" s="65">
        <v>200</v>
      </c>
      <c r="I105" s="50" t="s">
        <v>219</v>
      </c>
      <c r="J105" s="11"/>
      <c r="K105" s="42"/>
      <c r="L105" s="27"/>
      <c r="M105" s="42"/>
      <c r="N105" s="42"/>
      <c r="O105" s="42"/>
      <c r="P105" s="28">
        <f>H105*K105</f>
        <v>0</v>
      </c>
      <c r="Q105" s="28">
        <f>H105*M105</f>
        <v>0</v>
      </c>
      <c r="R105" s="11"/>
      <c r="S105" s="11"/>
      <c r="T105" s="11"/>
      <c r="U105" s="11"/>
      <c r="V105" s="146" t="s">
        <v>228</v>
      </c>
      <c r="W105" s="98">
        <v>2</v>
      </c>
      <c r="X105" s="98"/>
    </row>
    <row r="106" spans="1:24" x14ac:dyDescent="0.25">
      <c r="A106" s="7">
        <v>20</v>
      </c>
      <c r="B106" s="8"/>
      <c r="C106" s="8"/>
      <c r="D106" s="8"/>
      <c r="E106" s="9"/>
      <c r="F106" s="69" t="s">
        <v>16</v>
      </c>
      <c r="G106" s="99"/>
      <c r="H106" s="64"/>
      <c r="I106" s="29"/>
      <c r="J106" s="29"/>
      <c r="K106" s="9"/>
      <c r="L106" s="9"/>
      <c r="M106" s="9"/>
      <c r="N106" s="48"/>
      <c r="O106" s="48"/>
      <c r="P106" s="31">
        <f>SUM(P105)</f>
        <v>0</v>
      </c>
      <c r="Q106" s="31">
        <f>SUM(Q105)</f>
        <v>0</v>
      </c>
      <c r="R106" s="9"/>
      <c r="S106" s="9"/>
      <c r="T106" s="9"/>
      <c r="U106" s="82"/>
      <c r="V106" s="147" t="s">
        <v>228</v>
      </c>
      <c r="W106" s="100">
        <v>2</v>
      </c>
      <c r="X106" s="100"/>
    </row>
    <row r="107" spans="1:24" ht="84" x14ac:dyDescent="0.25">
      <c r="A107" s="4">
        <v>21</v>
      </c>
      <c r="B107" s="10"/>
      <c r="C107" s="10"/>
      <c r="D107" s="15" t="s">
        <v>182</v>
      </c>
      <c r="E107" s="11" t="s">
        <v>183</v>
      </c>
      <c r="F107" s="68" t="s">
        <v>184</v>
      </c>
      <c r="G107" s="97">
        <f t="shared" si="9"/>
        <v>250</v>
      </c>
      <c r="H107" s="109">
        <v>500</v>
      </c>
      <c r="I107" s="50" t="s">
        <v>219</v>
      </c>
      <c r="J107" s="11"/>
      <c r="K107" s="42"/>
      <c r="L107" s="27"/>
      <c r="M107" s="42"/>
      <c r="N107" s="42"/>
      <c r="O107" s="42"/>
      <c r="P107" s="28">
        <f>H107*K107</f>
        <v>0</v>
      </c>
      <c r="Q107" s="28">
        <f>H107*M107</f>
        <v>0</v>
      </c>
      <c r="R107" s="11"/>
      <c r="S107" s="11"/>
      <c r="T107" s="11"/>
      <c r="U107" s="11"/>
      <c r="V107" s="146" t="s">
        <v>228</v>
      </c>
      <c r="W107" s="98">
        <v>2</v>
      </c>
      <c r="X107" s="98"/>
    </row>
    <row r="108" spans="1:24" x14ac:dyDescent="0.25">
      <c r="A108" s="7">
        <v>21</v>
      </c>
      <c r="B108" s="8"/>
      <c r="C108" s="8"/>
      <c r="D108" s="8"/>
      <c r="E108" s="9"/>
      <c r="F108" s="69" t="s">
        <v>16</v>
      </c>
      <c r="G108" s="99"/>
      <c r="H108" s="64"/>
      <c r="I108" s="29"/>
      <c r="J108" s="29"/>
      <c r="K108" s="9"/>
      <c r="L108" s="9"/>
      <c r="M108" s="9"/>
      <c r="N108" s="48"/>
      <c r="O108" s="48"/>
      <c r="P108" s="31">
        <f>SUM(P107)</f>
        <v>0</v>
      </c>
      <c r="Q108" s="31">
        <f>SUM(Q107)</f>
        <v>0</v>
      </c>
      <c r="R108" s="9"/>
      <c r="S108" s="9"/>
      <c r="T108" s="9"/>
      <c r="U108" s="9"/>
      <c r="V108" s="147" t="s">
        <v>228</v>
      </c>
      <c r="W108" s="100">
        <v>2</v>
      </c>
      <c r="X108" s="100"/>
    </row>
    <row r="109" spans="1:24" ht="72" x14ac:dyDescent="0.25">
      <c r="A109" s="4">
        <v>22</v>
      </c>
      <c r="B109" s="10"/>
      <c r="C109" s="15"/>
      <c r="D109" s="15" t="s">
        <v>185</v>
      </c>
      <c r="E109" s="11" t="s">
        <v>186</v>
      </c>
      <c r="F109" s="68" t="s">
        <v>187</v>
      </c>
      <c r="G109" s="97">
        <f t="shared" si="9"/>
        <v>10000</v>
      </c>
      <c r="H109" s="65">
        <v>20000</v>
      </c>
      <c r="I109" s="50" t="s">
        <v>219</v>
      </c>
      <c r="J109" s="11"/>
      <c r="K109" s="42"/>
      <c r="L109" s="27"/>
      <c r="M109" s="42"/>
      <c r="N109" s="42"/>
      <c r="O109" s="42"/>
      <c r="P109" s="28">
        <f>H109*K109</f>
        <v>0</v>
      </c>
      <c r="Q109" s="28">
        <f>H109*M109</f>
        <v>0</v>
      </c>
      <c r="R109" s="11"/>
      <c r="S109" s="110"/>
      <c r="T109" s="11"/>
      <c r="U109" s="11"/>
      <c r="V109" s="146" t="s">
        <v>228</v>
      </c>
      <c r="W109" s="98">
        <v>2</v>
      </c>
      <c r="X109" s="98"/>
    </row>
    <row r="110" spans="1:24" x14ac:dyDescent="0.25">
      <c r="A110" s="7">
        <v>22</v>
      </c>
      <c r="B110" s="8"/>
      <c r="C110" s="8"/>
      <c r="D110" s="8"/>
      <c r="E110" s="9"/>
      <c r="F110" s="69" t="s">
        <v>16</v>
      </c>
      <c r="G110" s="99"/>
      <c r="H110" s="64"/>
      <c r="I110" s="29"/>
      <c r="J110" s="29"/>
      <c r="K110" s="9"/>
      <c r="L110" s="9"/>
      <c r="M110" s="9"/>
      <c r="N110" s="48"/>
      <c r="O110" s="48"/>
      <c r="P110" s="31">
        <f>SUM(P109)</f>
        <v>0</v>
      </c>
      <c r="Q110" s="31">
        <f>SUM(Q109)</f>
        <v>0</v>
      </c>
      <c r="R110" s="9"/>
      <c r="S110" s="9"/>
      <c r="T110" s="9"/>
      <c r="U110" s="82"/>
      <c r="V110" s="147" t="s">
        <v>228</v>
      </c>
      <c r="W110" s="100">
        <v>2</v>
      </c>
      <c r="X110" s="100"/>
    </row>
    <row r="111" spans="1:24" ht="72" x14ac:dyDescent="0.25">
      <c r="A111" s="16">
        <v>23</v>
      </c>
      <c r="B111" s="10"/>
      <c r="C111" s="10"/>
      <c r="D111" s="15" t="s">
        <v>188</v>
      </c>
      <c r="E111" s="17" t="s">
        <v>189</v>
      </c>
      <c r="F111" s="77" t="s">
        <v>190</v>
      </c>
      <c r="G111" s="97">
        <f t="shared" si="9"/>
        <v>15000</v>
      </c>
      <c r="H111" s="50">
        <v>30000</v>
      </c>
      <c r="I111" s="49" t="s">
        <v>219</v>
      </c>
      <c r="J111" s="10"/>
      <c r="K111" s="11"/>
      <c r="L111" s="36"/>
      <c r="M111" s="42"/>
      <c r="N111" s="42"/>
      <c r="O111" s="42"/>
      <c r="P111" s="28">
        <f>H111*K111</f>
        <v>0</v>
      </c>
      <c r="Q111" s="28">
        <f>H111*M111</f>
        <v>0</v>
      </c>
      <c r="R111" s="11"/>
      <c r="S111" s="11"/>
      <c r="T111" s="11"/>
      <c r="U111" s="11"/>
      <c r="V111" s="146" t="s">
        <v>228</v>
      </c>
      <c r="W111" s="98">
        <v>2</v>
      </c>
      <c r="X111" s="98"/>
    </row>
    <row r="112" spans="1:24" x14ac:dyDescent="0.25">
      <c r="A112" s="7">
        <v>23</v>
      </c>
      <c r="B112" s="8"/>
      <c r="C112" s="8"/>
      <c r="D112" s="8"/>
      <c r="E112" s="9"/>
      <c r="F112" s="69" t="s">
        <v>16</v>
      </c>
      <c r="G112" s="99"/>
      <c r="H112" s="64"/>
      <c r="I112" s="29"/>
      <c r="J112" s="29"/>
      <c r="K112" s="9"/>
      <c r="L112" s="9"/>
      <c r="M112" s="9"/>
      <c r="N112" s="48"/>
      <c r="O112" s="48"/>
      <c r="P112" s="31">
        <f>SUM(P111)</f>
        <v>0</v>
      </c>
      <c r="Q112" s="31">
        <f>SUM(Q111)</f>
        <v>0</v>
      </c>
      <c r="R112" s="9"/>
      <c r="S112" s="9"/>
      <c r="T112" s="9"/>
      <c r="U112" s="9"/>
      <c r="V112" s="147" t="s">
        <v>228</v>
      </c>
      <c r="W112" s="100">
        <v>2</v>
      </c>
      <c r="X112" s="100"/>
    </row>
    <row r="113" spans="1:24" ht="72" x14ac:dyDescent="0.25">
      <c r="A113" s="4">
        <v>24</v>
      </c>
      <c r="B113" s="10"/>
      <c r="C113" s="10"/>
      <c r="D113" s="15" t="s">
        <v>191</v>
      </c>
      <c r="E113" s="11" t="s">
        <v>192</v>
      </c>
      <c r="F113" s="68" t="s">
        <v>193</v>
      </c>
      <c r="G113" s="97">
        <f t="shared" si="9"/>
        <v>80000</v>
      </c>
      <c r="H113" s="65">
        <v>160000</v>
      </c>
      <c r="I113" s="50" t="s">
        <v>219</v>
      </c>
      <c r="J113" s="11"/>
      <c r="K113" s="43"/>
      <c r="L113" s="27"/>
      <c r="M113" s="43"/>
      <c r="N113" s="43"/>
      <c r="O113" s="43"/>
      <c r="P113" s="28">
        <f>H113*K113</f>
        <v>0</v>
      </c>
      <c r="Q113" s="28">
        <f>H113*M113</f>
        <v>0</v>
      </c>
      <c r="R113" s="10"/>
      <c r="S113" s="11"/>
      <c r="T113" s="10"/>
      <c r="U113" s="11"/>
      <c r="V113" s="146" t="s">
        <v>228</v>
      </c>
      <c r="W113" s="98">
        <v>2</v>
      </c>
      <c r="X113" s="98"/>
    </row>
    <row r="114" spans="1:24" x14ac:dyDescent="0.25">
      <c r="A114" s="7">
        <v>24</v>
      </c>
      <c r="B114" s="8"/>
      <c r="C114" s="8"/>
      <c r="D114" s="8"/>
      <c r="E114" s="9"/>
      <c r="F114" s="69" t="s">
        <v>16</v>
      </c>
      <c r="G114" s="99"/>
      <c r="H114" s="64"/>
      <c r="I114" s="29"/>
      <c r="J114" s="29"/>
      <c r="K114" s="9"/>
      <c r="L114" s="9"/>
      <c r="M114" s="9"/>
      <c r="N114" s="53"/>
      <c r="O114" s="53"/>
      <c r="P114" s="31">
        <f>SUM(P113)</f>
        <v>0</v>
      </c>
      <c r="Q114" s="31">
        <f>SUM(Q113)</f>
        <v>0</v>
      </c>
      <c r="R114" s="9"/>
      <c r="S114" s="9"/>
      <c r="T114" s="9"/>
      <c r="U114" s="9"/>
      <c r="V114" s="147" t="s">
        <v>228</v>
      </c>
      <c r="W114" s="100">
        <v>2</v>
      </c>
      <c r="X114" s="100"/>
    </row>
    <row r="115" spans="1:24" ht="48.75" x14ac:dyDescent="0.25">
      <c r="A115" s="4">
        <v>25</v>
      </c>
      <c r="B115" s="10"/>
      <c r="C115" s="10"/>
      <c r="D115" s="10" t="s">
        <v>194</v>
      </c>
      <c r="E115" s="11" t="s">
        <v>195</v>
      </c>
      <c r="F115" s="68" t="s">
        <v>231</v>
      </c>
      <c r="G115" s="97">
        <f t="shared" si="9"/>
        <v>20</v>
      </c>
      <c r="H115" s="65">
        <v>40</v>
      </c>
      <c r="I115" s="50" t="s">
        <v>219</v>
      </c>
      <c r="J115" s="11"/>
      <c r="K115" s="42"/>
      <c r="L115" s="27"/>
      <c r="M115" s="42"/>
      <c r="N115" s="42"/>
      <c r="O115" s="42"/>
      <c r="P115" s="28">
        <f>K115*H115</f>
        <v>0</v>
      </c>
      <c r="Q115" s="28">
        <f>M115*H115</f>
        <v>0</v>
      </c>
      <c r="R115" s="11"/>
      <c r="S115" s="11"/>
      <c r="T115" s="11"/>
      <c r="U115" s="11"/>
      <c r="V115" s="146" t="s">
        <v>228</v>
      </c>
      <c r="W115" s="98">
        <v>2</v>
      </c>
      <c r="X115" s="98"/>
    </row>
    <row r="116" spans="1:24" ht="57" x14ac:dyDescent="0.25">
      <c r="A116" s="4">
        <v>25</v>
      </c>
      <c r="B116" s="10"/>
      <c r="C116" s="10"/>
      <c r="D116" s="10"/>
      <c r="E116" s="11" t="s">
        <v>196</v>
      </c>
      <c r="F116" s="68" t="s">
        <v>197</v>
      </c>
      <c r="G116" s="97">
        <f t="shared" si="9"/>
        <v>150</v>
      </c>
      <c r="H116" s="109">
        <v>300</v>
      </c>
      <c r="I116" s="50" t="s">
        <v>219</v>
      </c>
      <c r="J116" s="11"/>
      <c r="K116" s="42"/>
      <c r="L116" s="27"/>
      <c r="M116" s="42"/>
      <c r="N116" s="42"/>
      <c r="O116" s="42"/>
      <c r="P116" s="28">
        <f>K116*H116</f>
        <v>0</v>
      </c>
      <c r="Q116" s="28">
        <f>M116*H116</f>
        <v>0</v>
      </c>
      <c r="R116" s="11"/>
      <c r="S116" s="11"/>
      <c r="T116" s="11"/>
      <c r="U116" s="11"/>
      <c r="V116" s="146" t="s">
        <v>228</v>
      </c>
      <c r="W116" s="98">
        <v>2</v>
      </c>
      <c r="X116" s="98"/>
    </row>
    <row r="117" spans="1:24" ht="57" x14ac:dyDescent="0.25">
      <c r="A117" s="4">
        <v>25</v>
      </c>
      <c r="B117" s="10"/>
      <c r="C117" s="10"/>
      <c r="D117" s="10"/>
      <c r="E117" s="11" t="s">
        <v>198</v>
      </c>
      <c r="F117" s="68" t="s">
        <v>199</v>
      </c>
      <c r="G117" s="97">
        <f t="shared" si="9"/>
        <v>550</v>
      </c>
      <c r="H117" s="65">
        <v>1100</v>
      </c>
      <c r="I117" s="50" t="s">
        <v>219</v>
      </c>
      <c r="J117" s="11"/>
      <c r="K117" s="42"/>
      <c r="L117" s="27"/>
      <c r="M117" s="42"/>
      <c r="N117" s="42"/>
      <c r="O117" s="42"/>
      <c r="P117" s="28">
        <f>K117*H117</f>
        <v>0</v>
      </c>
      <c r="Q117" s="28">
        <f>M117*H117</f>
        <v>0</v>
      </c>
      <c r="R117" s="11"/>
      <c r="S117" s="11"/>
      <c r="T117" s="11"/>
      <c r="U117" s="11"/>
      <c r="V117" s="146" t="s">
        <v>228</v>
      </c>
      <c r="W117" s="98">
        <v>2</v>
      </c>
      <c r="X117" s="98"/>
    </row>
    <row r="118" spans="1:24" ht="15.75" thickBot="1" x14ac:dyDescent="0.3">
      <c r="A118" s="7">
        <v>25</v>
      </c>
      <c r="B118" s="8"/>
      <c r="C118" s="8"/>
      <c r="D118" s="18"/>
      <c r="E118" s="9"/>
      <c r="F118" s="150" t="s">
        <v>16</v>
      </c>
      <c r="G118" s="99"/>
      <c r="H118" s="64"/>
      <c r="I118" s="29"/>
      <c r="J118" s="9"/>
      <c r="K118" s="48"/>
      <c r="L118" s="58"/>
      <c r="M118" s="48"/>
      <c r="N118" s="48"/>
      <c r="O118" s="48"/>
      <c r="P118" s="31">
        <f>SUM(P115:P117)</f>
        <v>0</v>
      </c>
      <c r="Q118" s="31">
        <f>SUM(Q115:Q117)</f>
        <v>0</v>
      </c>
      <c r="R118" s="9"/>
      <c r="S118" s="9"/>
      <c r="T118" s="9"/>
      <c r="U118" s="9"/>
      <c r="V118" s="147" t="s">
        <v>228</v>
      </c>
      <c r="W118" s="100">
        <v>2</v>
      </c>
      <c r="X118" s="100"/>
    </row>
    <row r="119" spans="1:24" ht="72.75" x14ac:dyDescent="0.25">
      <c r="A119" s="13">
        <v>26</v>
      </c>
      <c r="B119" s="14"/>
      <c r="C119" s="14"/>
      <c r="D119" s="111" t="s">
        <v>200</v>
      </c>
      <c r="E119" s="19"/>
      <c r="F119" s="127" t="s">
        <v>201</v>
      </c>
      <c r="G119" s="97"/>
      <c r="H119" s="66" t="s">
        <v>223</v>
      </c>
      <c r="I119" s="44"/>
      <c r="J119" s="19"/>
      <c r="K119" s="59"/>
      <c r="L119" s="60"/>
      <c r="M119" s="59"/>
      <c r="N119" s="59"/>
      <c r="O119" s="59"/>
      <c r="P119" s="155"/>
      <c r="Q119" s="61"/>
      <c r="R119" s="62"/>
      <c r="S119" s="62"/>
      <c r="T119" s="62"/>
      <c r="U119" s="62"/>
      <c r="V119" s="146" t="s">
        <v>228</v>
      </c>
      <c r="W119" s="98">
        <v>2</v>
      </c>
      <c r="X119" s="98"/>
    </row>
    <row r="120" spans="1:24" x14ac:dyDescent="0.25">
      <c r="A120" s="13">
        <v>26</v>
      </c>
      <c r="B120" s="14"/>
      <c r="C120" s="14"/>
      <c r="D120" s="14"/>
      <c r="E120" s="19" t="s">
        <v>202</v>
      </c>
      <c r="F120" s="103" t="s">
        <v>203</v>
      </c>
      <c r="G120" s="97">
        <f t="shared" si="9"/>
        <v>4000</v>
      </c>
      <c r="H120" s="66">
        <v>8000</v>
      </c>
      <c r="I120" s="50" t="s">
        <v>219</v>
      </c>
      <c r="J120" s="11"/>
      <c r="K120" s="59"/>
      <c r="L120" s="60"/>
      <c r="M120" s="59"/>
      <c r="N120" s="59"/>
      <c r="O120" s="59"/>
      <c r="P120" s="28">
        <f>K120*H120</f>
        <v>0</v>
      </c>
      <c r="Q120" s="28">
        <f>M120*H120</f>
        <v>0</v>
      </c>
      <c r="R120" s="62"/>
      <c r="S120" s="62"/>
      <c r="T120" s="62"/>
      <c r="U120" s="62"/>
      <c r="V120" s="146" t="s">
        <v>228</v>
      </c>
      <c r="W120" s="98">
        <v>2</v>
      </c>
      <c r="X120" s="98"/>
    </row>
    <row r="121" spans="1:24" x14ac:dyDescent="0.25">
      <c r="A121" s="13">
        <v>26</v>
      </c>
      <c r="B121" s="14"/>
      <c r="C121" s="14"/>
      <c r="D121" s="14"/>
      <c r="E121" s="19" t="s">
        <v>204</v>
      </c>
      <c r="F121" s="103" t="s">
        <v>205</v>
      </c>
      <c r="G121" s="97">
        <f t="shared" si="9"/>
        <v>4000</v>
      </c>
      <c r="H121" s="66">
        <v>8000</v>
      </c>
      <c r="I121" s="50" t="s">
        <v>219</v>
      </c>
      <c r="J121" s="11"/>
      <c r="K121" s="59"/>
      <c r="L121" s="60"/>
      <c r="M121" s="59"/>
      <c r="N121" s="59"/>
      <c r="O121" s="59"/>
      <c r="P121" s="28">
        <f>K121*H121</f>
        <v>0</v>
      </c>
      <c r="Q121" s="28">
        <f>M121*H121</f>
        <v>0</v>
      </c>
      <c r="R121" s="62"/>
      <c r="S121" s="62"/>
      <c r="T121" s="62"/>
      <c r="U121" s="62"/>
      <c r="V121" s="146" t="s">
        <v>228</v>
      </c>
      <c r="W121" s="98">
        <v>2</v>
      </c>
      <c r="X121" s="98"/>
    </row>
    <row r="122" spans="1:24" x14ac:dyDescent="0.25">
      <c r="A122" s="13">
        <v>26</v>
      </c>
      <c r="B122" s="14"/>
      <c r="C122" s="14"/>
      <c r="D122" s="14"/>
      <c r="E122" s="19" t="s">
        <v>206</v>
      </c>
      <c r="F122" s="116" t="s">
        <v>207</v>
      </c>
      <c r="G122" s="97">
        <f t="shared" si="9"/>
        <v>4000</v>
      </c>
      <c r="H122" s="66">
        <v>8000</v>
      </c>
      <c r="I122" s="50" t="s">
        <v>219</v>
      </c>
      <c r="J122" s="11"/>
      <c r="K122" s="59"/>
      <c r="L122" s="60"/>
      <c r="M122" s="59"/>
      <c r="N122" s="59"/>
      <c r="O122" s="59"/>
      <c r="P122" s="28">
        <f>K122*H122</f>
        <v>0</v>
      </c>
      <c r="Q122" s="28">
        <f>M122*H122</f>
        <v>0</v>
      </c>
      <c r="R122" s="62"/>
      <c r="S122" s="62"/>
      <c r="T122" s="62"/>
      <c r="U122" s="62"/>
      <c r="V122" s="146" t="s">
        <v>228</v>
      </c>
      <c r="W122" s="98">
        <v>2</v>
      </c>
      <c r="X122" s="98"/>
    </row>
    <row r="123" spans="1:24" x14ac:dyDescent="0.25">
      <c r="A123" s="7">
        <v>26</v>
      </c>
      <c r="B123" s="8"/>
      <c r="C123" s="8"/>
      <c r="D123" s="8"/>
      <c r="E123" s="9"/>
      <c r="F123" s="149" t="s">
        <v>16</v>
      </c>
      <c r="G123" s="99"/>
      <c r="H123" s="64"/>
      <c r="I123" s="29"/>
      <c r="J123" s="29"/>
      <c r="K123" s="9"/>
      <c r="L123" s="9"/>
      <c r="M123" s="9"/>
      <c r="N123" s="53"/>
      <c r="O123" s="53"/>
      <c r="P123" s="31">
        <f>SUM(P120:P122)</f>
        <v>0</v>
      </c>
      <c r="Q123" s="31">
        <f>SUM(Q120:Q122)</f>
        <v>0</v>
      </c>
      <c r="R123" s="9"/>
      <c r="S123" s="9"/>
      <c r="T123" s="9"/>
      <c r="U123" s="82"/>
      <c r="V123" s="147" t="s">
        <v>228</v>
      </c>
      <c r="W123" s="100">
        <v>2</v>
      </c>
      <c r="X123" s="100"/>
    </row>
    <row r="125" spans="1:24" x14ac:dyDescent="0.25">
      <c r="E125" s="101" t="s">
        <v>233</v>
      </c>
    </row>
    <row r="127" spans="1:24" x14ac:dyDescent="0.25">
      <c r="E127" s="101" t="s">
        <v>234</v>
      </c>
    </row>
  </sheetData>
  <pageMargins left="0.70866141732283472" right="0.70866141732283472" top="0.74803149606299213" bottom="0.74803149606299213" header="0.31496062992125984" footer="0.31496062992125984"/>
  <pageSetup paperSize="9" scale="56"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2026-02-04T08:40:46Z</cp:lastPrinted>
  <dcterms:created xsi:type="dcterms:W3CDTF">2026-01-27T12:07:11Z</dcterms:created>
  <dcterms:modified xsi:type="dcterms:W3CDTF">2026-03-06T09:06:56Z</dcterms:modified>
</cp:coreProperties>
</file>